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SG\AppData\Local\Temp\Rar$DIa6780.23724\"/>
    </mc:Choice>
  </mc:AlternateContent>
  <bookViews>
    <workbookView xWindow="0" yWindow="0" windowWidth="21600" windowHeight="9630" tabRatio="825"/>
  </bookViews>
  <sheets>
    <sheet name="cavalatert" sheetId="81" r:id="rId1"/>
    <sheet name="El. II - 1" sheetId="34" state="hidden" r:id="rId2"/>
  </sheets>
  <calcPr calcId="162913"/>
  <fileRecoveryPr autoRecover="0"/>
</workbook>
</file>

<file path=xl/calcChain.xml><?xml version="1.0" encoding="utf-8"?>
<calcChain xmlns="http://schemas.openxmlformats.org/spreadsheetml/2006/main">
  <c r="A2" i="81" l="1"/>
  <c r="E45" i="81" l="1"/>
  <c r="E33" i="81"/>
  <c r="E32" i="81"/>
  <c r="E31" i="81"/>
  <c r="E30" i="81"/>
  <c r="E9" i="81" l="1"/>
  <c r="F9" i="81" s="1"/>
  <c r="E10" i="81"/>
  <c r="F10" i="81" s="1"/>
  <c r="E11" i="81"/>
  <c r="F11" i="81" s="1"/>
  <c r="E12" i="81"/>
  <c r="F12" i="81" s="1"/>
  <c r="E13" i="81"/>
  <c r="F13" i="81" s="1"/>
  <c r="E14" i="81"/>
  <c r="F14" i="81" s="1"/>
  <c r="E16" i="81"/>
  <c r="F16" i="81" s="1"/>
  <c r="E17" i="81"/>
  <c r="F17" i="81" s="1"/>
  <c r="E19" i="81"/>
  <c r="F19" i="81" s="1"/>
  <c r="E20" i="81"/>
  <c r="F20" i="81" s="1"/>
  <c r="E21" i="81"/>
  <c r="F21" i="81" s="1"/>
  <c r="E22" i="81"/>
  <c r="F22" i="81" s="1"/>
  <c r="E23" i="81"/>
  <c r="F23" i="81" s="1"/>
  <c r="E24" i="81"/>
  <c r="F24" i="81" s="1"/>
  <c r="E25" i="81"/>
  <c r="F25" i="81" s="1"/>
  <c r="E26" i="81"/>
  <c r="F26" i="81" s="1"/>
  <c r="E27" i="81"/>
  <c r="F27" i="81" s="1"/>
  <c r="E28" i="81"/>
  <c r="F28" i="81" s="1"/>
  <c r="F30" i="81"/>
  <c r="F31" i="81"/>
  <c r="F32" i="81"/>
  <c r="F33" i="81"/>
  <c r="E35" i="81"/>
  <c r="F35" i="81" s="1"/>
  <c r="E36" i="81"/>
  <c r="F36" i="81" s="1"/>
  <c r="E37" i="81"/>
  <c r="F37" i="81" s="1"/>
  <c r="E38" i="81"/>
  <c r="F38" i="81" s="1"/>
  <c r="E39" i="81"/>
  <c r="F39" i="81" s="1"/>
  <c r="E40" i="81"/>
  <c r="F40" i="81" s="1"/>
  <c r="E42" i="81"/>
  <c r="F42" i="81" s="1"/>
  <c r="E43" i="81"/>
  <c r="F43" i="81" s="1"/>
  <c r="F45" i="81"/>
  <c r="E48" i="81"/>
  <c r="F48" i="81" s="1"/>
  <c r="E49" i="81"/>
  <c r="F49" i="81" s="1"/>
  <c r="E50" i="81"/>
  <c r="F50" i="81" s="1"/>
  <c r="E51" i="81"/>
  <c r="F51" i="81" s="1"/>
  <c r="E52" i="81"/>
  <c r="F52" i="81" s="1"/>
  <c r="E53" i="81"/>
  <c r="F53" i="81" s="1"/>
  <c r="E55" i="81"/>
  <c r="F55" i="81" s="1"/>
  <c r="E56" i="81"/>
  <c r="F56" i="81" s="1"/>
  <c r="E58" i="81"/>
  <c r="F58" i="81" s="1"/>
  <c r="E59" i="81"/>
  <c r="F59" i="81" s="1"/>
  <c r="E60" i="81"/>
  <c r="F60" i="81" s="1"/>
  <c r="E61" i="81"/>
  <c r="F61" i="81" s="1"/>
  <c r="E62" i="81"/>
  <c r="F62" i="81" s="1"/>
  <c r="E63" i="81"/>
  <c r="F63" i="81" s="1"/>
  <c r="E64" i="81"/>
  <c r="F64" i="81" s="1"/>
  <c r="E66" i="81"/>
  <c r="F66" i="81" s="1"/>
  <c r="E67" i="81"/>
  <c r="F67" i="81" s="1"/>
  <c r="E68" i="81"/>
  <c r="F68" i="81" s="1"/>
  <c r="E69" i="81"/>
  <c r="F69" i="81" s="1"/>
  <c r="E70" i="81"/>
  <c r="F70" i="81" s="1"/>
  <c r="E73" i="81"/>
  <c r="F73" i="81" s="1"/>
  <c r="E74" i="81"/>
  <c r="F74" i="81" s="1"/>
  <c r="E75" i="81"/>
  <c r="F75" i="81" s="1"/>
  <c r="E76" i="81"/>
  <c r="F76" i="81" s="1"/>
  <c r="E77" i="81"/>
  <c r="F77" i="81" s="1"/>
  <c r="E79" i="81"/>
  <c r="F79" i="81" s="1"/>
  <c r="E80" i="81"/>
  <c r="F80" i="81" s="1"/>
  <c r="E81" i="81"/>
  <c r="F81" i="81" s="1"/>
  <c r="E82" i="81"/>
  <c r="F82" i="81" s="1"/>
  <c r="E83" i="81"/>
  <c r="F83" i="81" s="1"/>
  <c r="E84" i="81"/>
  <c r="F84" i="81" s="1"/>
  <c r="E85" i="81"/>
  <c r="F85" i="81" s="1"/>
  <c r="E86" i="81"/>
  <c r="F86" i="81" s="1"/>
  <c r="E88" i="81"/>
  <c r="F88" i="81" s="1"/>
  <c r="E8" i="81"/>
  <c r="F8" i="81" s="1"/>
  <c r="F89" i="81" l="1"/>
  <c r="F90" i="81" s="1"/>
  <c r="F91" i="81" s="1"/>
  <c r="H10" i="34" l="1"/>
  <c r="I10" i="34"/>
  <c r="O10" i="34"/>
  <c r="Q10" i="34" s="1"/>
  <c r="H11" i="34"/>
  <c r="P11" i="34" s="1"/>
  <c r="R11" i="34" s="1"/>
  <c r="I11" i="34"/>
  <c r="O11" i="34"/>
  <c r="Q11" i="34" s="1"/>
  <c r="H12" i="34"/>
  <c r="I12" i="34"/>
  <c r="O12" i="34"/>
  <c r="Q12" i="34" s="1"/>
  <c r="H13" i="34"/>
  <c r="I13" i="34"/>
  <c r="O13" i="34"/>
  <c r="H15" i="34"/>
  <c r="I15" i="34"/>
  <c r="O15" i="34"/>
  <c r="Q15" i="34" s="1"/>
  <c r="H16" i="34"/>
  <c r="I16" i="34"/>
  <c r="O16" i="34"/>
  <c r="H17" i="34"/>
  <c r="I17" i="34"/>
  <c r="O17" i="34"/>
  <c r="Q17" i="34" s="1"/>
  <c r="H18" i="34"/>
  <c r="I18" i="34"/>
  <c r="O18" i="34"/>
  <c r="H19" i="34"/>
  <c r="I19" i="34"/>
  <c r="O19" i="34"/>
  <c r="Q19" i="34" s="1"/>
  <c r="H20" i="34"/>
  <c r="I20" i="34"/>
  <c r="O20" i="34"/>
  <c r="P20" i="34" s="1"/>
  <c r="R20" i="34" s="1"/>
  <c r="Q20" i="34"/>
  <c r="H21" i="34"/>
  <c r="I21" i="34"/>
  <c r="O21" i="34"/>
  <c r="Q21" i="34" s="1"/>
  <c r="H22" i="34"/>
  <c r="P22" i="34" s="1"/>
  <c r="R22" i="34" s="1"/>
  <c r="I22" i="34"/>
  <c r="O22" i="34"/>
  <c r="Q22" i="34"/>
  <c r="O24" i="34"/>
  <c r="P24" i="34"/>
  <c r="R24" i="34" s="1"/>
  <c r="Q24" i="34"/>
  <c r="H25" i="34"/>
  <c r="I25" i="34"/>
  <c r="O25" i="34"/>
  <c r="Q25" i="34" s="1"/>
  <c r="O27" i="34"/>
  <c r="H28" i="34"/>
  <c r="I28" i="34"/>
  <c r="O28" i="34"/>
  <c r="Q28" i="34" s="1"/>
  <c r="H29" i="34"/>
  <c r="I29" i="34"/>
  <c r="O29" i="34"/>
  <c r="H30" i="34"/>
  <c r="I30" i="34"/>
  <c r="Q30" i="34"/>
  <c r="O31" i="34"/>
  <c r="P31" i="34" s="1"/>
  <c r="R31" i="34" s="1"/>
  <c r="H32" i="34"/>
  <c r="I32" i="34"/>
  <c r="O32" i="34"/>
  <c r="Q32" i="34" s="1"/>
  <c r="O33" i="34"/>
  <c r="H34" i="34"/>
  <c r="I34" i="34"/>
  <c r="O34" i="34"/>
  <c r="H35" i="34"/>
  <c r="I35" i="34"/>
  <c r="O35" i="34"/>
  <c r="O36" i="34"/>
  <c r="P36" i="34" s="1"/>
  <c r="R36" i="34" s="1"/>
  <c r="H37" i="34"/>
  <c r="I37" i="34"/>
  <c r="O37" i="34"/>
  <c r="Q37" i="34" s="1"/>
  <c r="O38" i="34"/>
  <c r="H39" i="34"/>
  <c r="I39" i="34"/>
  <c r="O39" i="34"/>
  <c r="H40" i="34"/>
  <c r="I40" i="34"/>
  <c r="O40" i="34"/>
  <c r="H41" i="34"/>
  <c r="O41" i="34"/>
  <c r="Q41" i="34" s="1"/>
  <c r="O43" i="34"/>
  <c r="O44" i="34"/>
  <c r="Q44" i="34" s="1"/>
  <c r="P44" i="34"/>
  <c r="R44" i="34" s="1"/>
  <c r="O45" i="34"/>
  <c r="P45" i="34"/>
  <c r="R45" i="34" s="1"/>
  <c r="Q45" i="34"/>
  <c r="O46" i="34"/>
  <c r="P46" i="34" s="1"/>
  <c r="R46" i="34" s="1"/>
  <c r="H47" i="34"/>
  <c r="I47" i="34"/>
  <c r="O47" i="34"/>
  <c r="Q47" i="34" s="1"/>
  <c r="O50" i="34"/>
  <c r="O51" i="34"/>
  <c r="Q51" i="34" s="1"/>
  <c r="P51" i="34"/>
  <c r="R51" i="34" s="1"/>
  <c r="H52" i="34"/>
  <c r="I52" i="34"/>
  <c r="O52" i="34"/>
  <c r="Q52" i="34"/>
  <c r="E53" i="34"/>
  <c r="H53" i="34"/>
  <c r="I53" i="34"/>
  <c r="O53" i="34"/>
  <c r="Q53" i="34" s="1"/>
  <c r="H56" i="34"/>
  <c r="I56" i="34"/>
  <c r="Q56" i="34"/>
  <c r="H58" i="34"/>
  <c r="I58" i="34"/>
  <c r="Q58" i="34"/>
  <c r="H60" i="34"/>
  <c r="I60" i="34"/>
  <c r="O60" i="34"/>
  <c r="Q60" i="34"/>
  <c r="H61" i="34"/>
  <c r="P61" i="34" s="1"/>
  <c r="R61" i="34" s="1"/>
  <c r="Q61" i="34"/>
  <c r="H62" i="34"/>
  <c r="I62" i="34"/>
  <c r="P62" i="34"/>
  <c r="R62" i="34" s="1"/>
  <c r="I63" i="34"/>
  <c r="P63" i="34" s="1"/>
  <c r="R63" i="34" s="1"/>
  <c r="Q63" i="34"/>
  <c r="I64" i="34"/>
  <c r="P64" i="34" s="1"/>
  <c r="R64" i="34" s="1"/>
  <c r="Q64" i="34"/>
  <c r="R66" i="34"/>
  <c r="R72" i="34" s="1"/>
  <c r="P41" i="34" l="1"/>
  <c r="R41" i="34" s="1"/>
  <c r="P19" i="34"/>
  <c r="R19" i="34" s="1"/>
  <c r="P15" i="34"/>
  <c r="R15" i="34" s="1"/>
  <c r="Q46" i="34"/>
  <c r="P58" i="34"/>
  <c r="R58" i="34" s="1"/>
  <c r="P52" i="34"/>
  <c r="R52" i="34" s="1"/>
  <c r="Q50" i="34"/>
  <c r="P50" i="34"/>
  <c r="R50" i="34" s="1"/>
  <c r="P43" i="34"/>
  <c r="R43" i="34" s="1"/>
  <c r="Q43" i="34"/>
  <c r="P28" i="34"/>
  <c r="R28" i="34" s="1"/>
  <c r="P16" i="34"/>
  <c r="R16" i="34" s="1"/>
  <c r="Q16" i="34"/>
  <c r="Q27" i="34"/>
  <c r="P27" i="34"/>
  <c r="R27" i="34" s="1"/>
  <c r="P18" i="34"/>
  <c r="R18" i="34" s="1"/>
  <c r="Q18" i="34"/>
  <c r="P17" i="34"/>
  <c r="R17" i="34" s="1"/>
  <c r="P13" i="34"/>
  <c r="R13" i="34" s="1"/>
  <c r="Q13" i="34"/>
  <c r="P12" i="34"/>
  <c r="R12" i="34" s="1"/>
  <c r="Q29" i="34"/>
  <c r="P29" i="34"/>
  <c r="R29" i="34" s="1"/>
  <c r="P56" i="34"/>
  <c r="R56" i="34" s="1"/>
  <c r="P10" i="34"/>
  <c r="R10" i="34" s="1"/>
  <c r="P47" i="34"/>
  <c r="R47" i="34" s="1"/>
  <c r="P25" i="34"/>
  <c r="R25" i="34" s="1"/>
  <c r="P21" i="34"/>
  <c r="R21" i="34" s="1"/>
  <c r="P38" i="34"/>
  <c r="R38" i="34" s="1"/>
  <c r="Q38" i="34"/>
  <c r="P34" i="34"/>
  <c r="R34" i="34" s="1"/>
  <c r="Q34" i="34"/>
  <c r="P39" i="34"/>
  <c r="R39" i="34" s="1"/>
  <c r="Q39" i="34"/>
  <c r="P35" i="34"/>
  <c r="R35" i="34" s="1"/>
  <c r="Q35" i="34"/>
  <c r="P40" i="34"/>
  <c r="R40" i="34" s="1"/>
  <c r="Q40" i="34"/>
  <c r="P33" i="34"/>
  <c r="R33" i="34" s="1"/>
  <c r="Q33" i="34"/>
  <c r="P60" i="34"/>
  <c r="R60" i="34" s="1"/>
  <c r="P53" i="34"/>
  <c r="R53" i="34" s="1"/>
  <c r="Q36" i="34"/>
  <c r="Q31" i="34"/>
  <c r="P30" i="34"/>
  <c r="R30" i="34" s="1"/>
  <c r="P37" i="34"/>
  <c r="R37" i="34" s="1"/>
  <c r="P32" i="34"/>
  <c r="R32" i="34" s="1"/>
  <c r="R65" i="34" l="1"/>
  <c r="R67" i="34" s="1"/>
  <c r="R68" i="34" s="1"/>
  <c r="R69" i="34" s="1"/>
  <c r="R70" i="34" l="1"/>
  <c r="R71" i="34" s="1"/>
  <c r="R73" i="34" s="1"/>
  <c r="L86" i="81" l="1"/>
  <c r="L87" i="81" s="1"/>
</calcChain>
</file>

<file path=xl/sharedStrings.xml><?xml version="1.0" encoding="utf-8"?>
<sst xmlns="http://schemas.openxmlformats.org/spreadsheetml/2006/main" count="464" uniqueCount="300">
  <si>
    <t>NN</t>
  </si>
  <si>
    <r>
      <t>100 Ù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</si>
  <si>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3</t>
    </r>
  </si>
  <si>
    <r>
      <t>100Ù</t>
    </r>
    <r>
      <rPr>
        <vertAlign val="superscript"/>
        <sz val="8"/>
        <rFont val="Arial Armenian"/>
        <family val="2"/>
      </rPr>
      <t>2</t>
    </r>
  </si>
  <si>
    <r>
      <t>1000Ù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</si>
  <si>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</si>
  <si>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Ù3</t>
  </si>
  <si>
    <t>ïÝ</t>
  </si>
  <si>
    <t>Ï·</t>
  </si>
  <si>
    <t>100Ù</t>
  </si>
  <si>
    <t>Ù</t>
  </si>
  <si>
    <t>Ñï</t>
  </si>
  <si>
    <t>Ñ³ï</t>
  </si>
  <si>
    <t>ÀÝ¹³Ù»ÝÁ</t>
  </si>
  <si>
    <t>13.3 %  í»ñ³¹Çñ  Í³Ëë»ñ</t>
  </si>
  <si>
    <t>11 %  ß³ÑáõÛÃ</t>
  </si>
  <si>
    <t>100Ñï</t>
  </si>
  <si>
    <t>10-975-8</t>
  </si>
  <si>
    <t>8-402-2</t>
  </si>
  <si>
    <t>²ßË³ï³ÝùÇ ³Ýí³ÝáõÙÁ</t>
  </si>
  <si>
    <t>íáñáõÙ</t>
  </si>
  <si>
    <t>ÞáõÏ³</t>
  </si>
  <si>
    <t>Î³½Ù»ó                               Ð. ¶³ëå³ñÛ³Ý</t>
  </si>
  <si>
    <t>Î³Õ³å³ñ</t>
  </si>
  <si>
    <t>î³Ëï³Ï</t>
  </si>
  <si>
    <t>Ù2</t>
  </si>
  <si>
    <t>100Ù2</t>
  </si>
  <si>
    <t>ÚáõÕ³Ý»ñÏ</t>
  </si>
  <si>
    <t>úÉÇý</t>
  </si>
  <si>
    <t>3-ñ¹ Ï³ñ·Ç µÝ³ÑáÕÇ Ùß³ÏáõÙ 0.25Ù3 ï³ñáÕáõÃÛ³Ùµ ¿ùëÏ³í³ïáñáí µ³ñÓ»Éáí ³íïáÙ»ù»Ý³ÛÇ íñ³</t>
  </si>
  <si>
    <t>100Ù3</t>
  </si>
  <si>
    <t>´»ïáÝ ì-15</t>
  </si>
  <si>
    <t>²í³½</t>
  </si>
  <si>
    <t>1-1593</t>
  </si>
  <si>
    <t>ÞÇÝ.³ÕµÇ ¨ ³í»Éáñ¹ µÝ³ÑáÕÇ µ³ñÓáõÙ ÇÝùÝ³Ã. ¿ùëÏ³í³ï.</t>
  </si>
  <si>
    <t>Ø»ï³Õ³Ï³Ý ×³Õ³í³Ý¹³ÏÇ Ý»ñÏáõÙ Ñ³Ï³Ïáñá½ÇáÝ Ý»ñÏáí ¨ »ñÏï³Ï Í³ÍÏáõÙ dewilux ï»ë³ÏÇ Ý»ñÏáí</t>
  </si>
  <si>
    <t>ø³Ý³ÏÁ</t>
  </si>
  <si>
    <t>²Û¹  ÃíáõÙ ª</t>
  </si>
  <si>
    <t>1 ÙÇ³í.</t>
  </si>
  <si>
    <t>ÜÛáõÃ»-</t>
  </si>
  <si>
    <t>ÀÝ¹Ñ³-</t>
  </si>
  <si>
    <t>ÐÇÙÝ³-</t>
  </si>
  <si>
    <t>â³÷.</t>
  </si>
  <si>
    <t>ø³-</t>
  </si>
  <si>
    <t>Àëï ÝáñÙ»ñÇ</t>
  </si>
  <si>
    <t>¶áñÍ. ·Ý»ñ</t>
  </si>
  <si>
    <t>ÜÛáõÃÇ Í³ËëÁ ¨ ³ñÅ»ùÁ 1  ÙÇ³í.</t>
  </si>
  <si>
    <t>ÁÝ¹.³ñÅ.</t>
  </si>
  <si>
    <t>ñÇ ³ñ-</t>
  </si>
  <si>
    <t>Ýáõñ ³ñ-</t>
  </si>
  <si>
    <t>Á/Ï</t>
  </si>
  <si>
    <t>ÙÇ³í.</t>
  </si>
  <si>
    <t>Ý³Ï</t>
  </si>
  <si>
    <t>³ßË³-</t>
  </si>
  <si>
    <t>Ù»Ë.ß³Ñ.</t>
  </si>
  <si>
    <t>³Ýí³-</t>
  </si>
  <si>
    <t>ã/Ù</t>
  </si>
  <si>
    <t>ù³-</t>
  </si>
  <si>
    <t>³ñ-</t>
  </si>
  <si>
    <t>ÁÝ¹.</t>
  </si>
  <si>
    <t>Ñ³½.¹ñ.</t>
  </si>
  <si>
    <t>Å»ùÁ</t>
  </si>
  <si>
    <t>ï³í³ñÓ</t>
  </si>
  <si>
    <t>³ñÅ»ù</t>
  </si>
  <si>
    <t>ÝáõÙ</t>
  </si>
  <si>
    <t>Å»ù</t>
  </si>
  <si>
    <t>1-57</t>
  </si>
  <si>
    <t>1-1635</t>
  </si>
  <si>
    <t>´Ý³ÑáÕÇ  Ñ»ïÉÇóù  Ù»Ë³ÝÇ½Ùáí</t>
  </si>
  <si>
    <t>8-591-7</t>
  </si>
  <si>
    <r>
      <t xml:space="preserve"> 100Ù</t>
    </r>
    <r>
      <rPr>
        <vertAlign val="superscript"/>
        <sz val="8"/>
        <rFont val="Arial Armenian"/>
        <family val="2"/>
      </rPr>
      <t>2</t>
    </r>
  </si>
  <si>
    <t>ÇÝýáñÙ</t>
  </si>
  <si>
    <t xml:space="preserve">ï»Õ»Ï³-·Çñ ÃÇí 4 </t>
  </si>
  <si>
    <t>q=1,86496</t>
  </si>
  <si>
    <t>q=2,40051</t>
  </si>
  <si>
    <t>2020Ã</t>
  </si>
  <si>
    <t>q=1,1672</t>
  </si>
  <si>
    <t>18`</t>
  </si>
  <si>
    <t>²ñï³ùÇÝ Éáõë³íáñáõÃÛáõÝ</t>
  </si>
  <si>
    <t>8-526-1</t>
  </si>
  <si>
    <t>ì³Ñ³Ý /ï»Õ³¹ñíáõÙ ¿ »ÝÃ³Ï³Û³ÝáõÙ/</t>
  </si>
  <si>
    <t>ì³Ñ³Ý</t>
  </si>
  <si>
    <t>8-525-1</t>
  </si>
  <si>
    <t>ØÇ³µ¨»é  ³íïáÙ³ï ³Ýç³ïÇã25 ²</t>
  </si>
  <si>
    <t>²íïáÙ³ï 25 ²</t>
  </si>
  <si>
    <t>8-613-1</t>
  </si>
  <si>
    <t>¾É.  Ñ³ßíÇã U=220ì µ³½Ù³ë³Ï³·Ý³ÛÇÝ 60 ²</t>
  </si>
  <si>
    <t>Ð³ßíÇã µ³½Ù³ë³Ï³·Ý³ÛÇÝ</t>
  </si>
  <si>
    <t>¶É 16ïáÕ1049</t>
  </si>
  <si>
    <t>ØÇ³µ¨»é  ³íïáÙ³ï ³Ýç³ïÇã16 ²</t>
  </si>
  <si>
    <t>²íïáÙ³ï 16 ²</t>
  </si>
  <si>
    <t>U=220ìï</t>
  </si>
  <si>
    <t>8-531-1</t>
  </si>
  <si>
    <t>Ä³Ù. é»É»</t>
  </si>
  <si>
    <t>öáË³Ýç³ïÇã</t>
  </si>
  <si>
    <t>8-146-1</t>
  </si>
  <si>
    <r>
      <t>Ø³ÉáõËÇ  ï»Õ³¹ñáõÙ 3*16 ÙÙ</t>
    </r>
    <r>
      <rPr>
        <sz val="8"/>
        <rFont val="Times New Roman"/>
        <family val="2"/>
      </rPr>
      <t xml:space="preserve">²  </t>
    </r>
    <r>
      <rPr>
        <sz val="8"/>
        <rFont val="Arial Armenian"/>
        <family val="2"/>
      </rPr>
      <t>²ìì¶ Ù»Ïáõë³óí³Í</t>
    </r>
  </si>
  <si>
    <r>
      <t>Ø³É. 3*16ÙÙ</t>
    </r>
    <r>
      <rPr>
        <sz val="8"/>
        <rFont val="Times New Roman"/>
        <family val="2"/>
      </rPr>
      <t>²</t>
    </r>
    <r>
      <rPr>
        <sz val="8"/>
        <rFont val="Arial Armenian"/>
        <family val="2"/>
      </rPr>
      <t>²ìì¶</t>
    </r>
  </si>
  <si>
    <r>
      <t>Ø³ÉáõËÇ ³ÝóÏ³óáõÙ 3*2,5ÙÙ</t>
    </r>
    <r>
      <rPr>
        <sz val="8"/>
        <rFont val="Times New Roman"/>
        <family val="2"/>
        <charset val="204"/>
      </rPr>
      <t>²</t>
    </r>
    <r>
      <rPr>
        <sz val="8"/>
        <rFont val="Arial Armenian"/>
        <family val="2"/>
        <charset val="204"/>
      </rPr>
      <t xml:space="preserve">    ²ìì¶ ,Ù»Ïáõë³óí³Í</t>
    </r>
  </si>
  <si>
    <r>
      <t>Ø³ÉáõËÇ  3*2,5ÙÙ</t>
    </r>
    <r>
      <rPr>
        <sz val="8"/>
        <rFont val="Times New Roman"/>
        <family val="2"/>
        <charset val="204"/>
      </rPr>
      <t>²</t>
    </r>
    <r>
      <rPr>
        <sz val="8"/>
        <rFont val="Arial Armenian"/>
        <family val="2"/>
        <charset val="204"/>
      </rPr>
      <t xml:space="preserve">    ²ìì¶ ,Ù»Ïáõë³óí³Í</t>
    </r>
  </si>
  <si>
    <t>8-609-1</t>
  </si>
  <si>
    <t>Èáõë³ïáõÇ ï»Õ³¹ñáõÙ LED 30ìï ,Éáõë³ÛÇÝ Ñáëù  3400 ÉÙ ;5000K;IP 65 Ï³Ù µ³ñÓñ,»ñÏ³ñ³Ï»óáõáÛáõÝÁ 35000 Å³Ù, óñÙ³Ý ³ÝÏÛáõÝÁ 120 ³ëïÇ×³Ý</t>
  </si>
  <si>
    <t xml:space="preserve">Èáõë³ïáõ  LED </t>
  </si>
  <si>
    <t>ä¾êê1-84             11-1</t>
  </si>
  <si>
    <t>Ð»Ý³ëÛáõÝ  êì 9,5-2 ÑáÕ³ÛÇÝ ³ßË³ï³ÝùÝ»ñáí</t>
  </si>
  <si>
    <t>Ð»Ý³ëÛáõÝ  êì 9,5-2</t>
  </si>
  <si>
    <t>¶É3ïáÕ184</t>
  </si>
  <si>
    <t>25-12</t>
  </si>
  <si>
    <t>Ð»Ý³ëÛáõÝ»ñÇ ï»Õ³¹ñáõÙ åáÕå³ï»</t>
  </si>
  <si>
    <t>ØáÝï³ÅÙ³Ý ÏáÝëï</t>
  </si>
  <si>
    <t xml:space="preserve"> ËáÕáí³ÏÝ»ñÇó-21 Ñ³ï /³é³Ýó ËáÕáí³ÏÇ ³ñÅ»ùÇ</t>
  </si>
  <si>
    <t>¿É»Ïïñá¹</t>
  </si>
  <si>
    <t>ÊáÕáí³ÏÇ ³ñÅ»ù 100*100*6</t>
  </si>
  <si>
    <t>100 Ù</t>
  </si>
  <si>
    <t>ÊáÕáí³Ï100*100*6</t>
  </si>
  <si>
    <t>Î³Ý·Ý³Ï åáÕå³ï» ËáÕáí³ÏÇó 50*4 ÙÙ</t>
  </si>
  <si>
    <t xml:space="preserve"> ËáÕáí³ÏÝ»ñÇó -1 Ñ³ï</t>
  </si>
  <si>
    <t>ÊáÕáí³ÏÇ ³ñÅ»ù 50*4</t>
  </si>
  <si>
    <t>ÊáÕáí³Ï50*4</t>
  </si>
  <si>
    <t>¶É9ïáÕ529</t>
  </si>
  <si>
    <r>
      <t>Ð³Õáñ¹³É³ñÇ ³ÝóÏ³óáõÙ ²äì-660 , Ïïñí³Íù 1*2.5ÙÙ</t>
    </r>
    <r>
      <rPr>
        <sz val="8"/>
        <rFont val="Arial"/>
        <family val="2"/>
        <charset val="204"/>
      </rPr>
      <t>²</t>
    </r>
  </si>
  <si>
    <r>
      <t>Ð³Õ/É³ñ ²äì 1*2.5ÙÙ</t>
    </r>
    <r>
      <rPr>
        <sz val="8"/>
        <rFont val="Arial"/>
        <family val="2"/>
        <charset val="204"/>
      </rPr>
      <t>²</t>
    </r>
  </si>
  <si>
    <r>
      <t>Ð³Õáñ¹³É³ñÇ ³ÝóÏ³óáõÙ  ²ääì, Ïïñí³Íù  2*2.5ÙÙ</t>
    </r>
    <r>
      <rPr>
        <sz val="8"/>
        <rFont val="Arial"/>
        <family val="2"/>
        <charset val="204"/>
      </rPr>
      <t>²</t>
    </r>
  </si>
  <si>
    <r>
      <t>Ð³Õ/É³ñ ²äì 2*2.5ÙÙ</t>
    </r>
    <r>
      <rPr>
        <sz val="11"/>
        <color indexed="8"/>
        <rFont val="Calibri"/>
        <family val="2"/>
        <charset val="204"/>
      </rPr>
      <t/>
    </r>
  </si>
  <si>
    <t>8-305-6</t>
  </si>
  <si>
    <t xml:space="preserve">È³ÛÝ³ÏÇ ï»Õ³¹ñáõÙ      </t>
  </si>
  <si>
    <t>ÇÝý,ï»Õ</t>
  </si>
  <si>
    <t>³ÝÏÛáõÝ³Ï 50*50*5</t>
  </si>
  <si>
    <t>²ÝÏÛáõÝ³Ï</t>
  </si>
  <si>
    <t>¶É 5 ïáÕ338</t>
  </si>
  <si>
    <t>16-45</t>
  </si>
  <si>
    <t>äáÕå³ï» ËáÕáí³ÏÇ ï»Õ³¹ñáõÙ µ³ñÓ³ÏÝ»ñ - 42 Ñ³ï 60*60*3ÙÙ</t>
  </si>
  <si>
    <t>¶É9ïáÕ581</t>
  </si>
  <si>
    <t>Շուկա</t>
  </si>
  <si>
    <t>Ð»ÕÛáõë Ø 16 -21 Ñ³ï , åÝ¹ûÕ³Ï Ø16 -21 Ñ³ï</t>
  </si>
  <si>
    <t>8-52-1</t>
  </si>
  <si>
    <t>Ø»ÏáõëÇã  0,4 Ïí</t>
  </si>
  <si>
    <t xml:space="preserve">Ø»ÏáõëÇã   </t>
  </si>
  <si>
    <r>
      <t>Ð³Õáñ¹³É³ñÇ ³ÝóÏ³óáõÙ äì 16ÙÙ</t>
    </r>
    <r>
      <rPr>
        <sz val="8"/>
        <rFont val="Arial"/>
        <family val="2"/>
        <charset val="204"/>
      </rPr>
      <t>²</t>
    </r>
  </si>
  <si>
    <r>
      <t>Ð³Õ/É³ñ äì 16ÙÙ</t>
    </r>
    <r>
      <rPr>
        <sz val="8"/>
        <rFont val="Arial"/>
        <family val="2"/>
        <charset val="204"/>
      </rPr>
      <t>²</t>
    </r>
  </si>
  <si>
    <t>¶É16ïáÕ1014</t>
  </si>
  <si>
    <t>³ÝÏÛáõÝ³Ï 50*50*5- 21 Ñ³ï</t>
  </si>
  <si>
    <t>îáõ÷   µ³Å³Ý³ñ³ñ ,Ñ»Ý³ñ³ÝÇ ÑÇÙùáõÙ ï»Õ³¹ñ»Éáõ Ñ³Ù³ñ, IP 63</t>
  </si>
  <si>
    <t>îáõ÷</t>
  </si>
  <si>
    <t xml:space="preserve">äáÕå³ï» Öáå³Ý 6.0 ÙÙ </t>
  </si>
  <si>
    <t>×áå³Ý</t>
  </si>
  <si>
    <t>16-265</t>
  </si>
  <si>
    <t>äáÉÇ¿ÃÇÉ»Ý³ÛÇÝ ËáÕáí³Ï -70 ÙÙ</t>
  </si>
  <si>
    <t>¶É10ïáÕ770</t>
  </si>
  <si>
    <t>äáÉÇ¿ÃÇÉ»Ý³ÛÇÝ ËáÕáí³Ï -50 ÙÙ</t>
  </si>
  <si>
    <t>¶É10ïáÕ762</t>
  </si>
  <si>
    <t>ì³ñ¹³Ï (»ñÏµ¨»é)</t>
  </si>
  <si>
    <t>ÇÝý ï»Õ</t>
  </si>
  <si>
    <t>Ø»ï³Õ³Ï³Ý ×³ñÙ³Ý¹ Ù³ÉáõËÇ ³Ùñ³Ï³åÙ³Ý Ñ³Ù³ñ</t>
  </si>
  <si>
    <t>Î³ËÇã</t>
  </si>
  <si>
    <t>Ø»ï³Õ ³Ùñ³Ï³åÙ³Ý Ñ³Ù³ñ</t>
  </si>
  <si>
    <t>¶É5ïáÕ372</t>
  </si>
  <si>
    <t xml:space="preserve">Ü»ñ¹Çñ Ã»ñÃ³íáñ åáÕå³ï 200*200*8 </t>
  </si>
  <si>
    <t>Â»ñÃ³íáñ åáÕå³ï</t>
  </si>
  <si>
    <t>²Ùñ³Ý       ²-500 c 10 ÙÙ</t>
  </si>
  <si>
    <t>²Ùñ³Ý    ²-3</t>
  </si>
  <si>
    <t>¶É 5 ïáÕ290</t>
  </si>
  <si>
    <t>6-5</t>
  </si>
  <si>
    <t>ØáÝáÉÇï µ»ïáÝ» ÑÇÙù»ñÇ Ï³éáõóáõÙ</t>
  </si>
  <si>
    <t>¶É 2 ïáÕ29</t>
  </si>
  <si>
    <t xml:space="preserve">´-15 µ»ïáÝÇó ëÛáõÝ»ñÇ ï³Ï  </t>
  </si>
  <si>
    <t>¶É 6 ïáÕ391</t>
  </si>
  <si>
    <t>ÇÝý.ï»Õ</t>
  </si>
  <si>
    <t>äáÕå³ï ÏÉáñ -10 ÙÙ</t>
  </si>
  <si>
    <t>²Ùñ³Ý ²-1</t>
  </si>
  <si>
    <t>³ÝÏÛáõÝ³Ï 75*75*5</t>
  </si>
  <si>
    <t>¶É 5 ïáÕ339</t>
  </si>
  <si>
    <t>27-19</t>
  </si>
  <si>
    <t xml:space="preserve"> ß»ñï ³í³½Çó</t>
  </si>
  <si>
    <t>¶É1 ïáÕ3</t>
  </si>
  <si>
    <t>15-614</t>
  </si>
  <si>
    <t xml:space="preserve"> Ñ»Ý³ñ³ÝÝ»ñÇ  ËáÕáí³ÏÝ»ñÇ </t>
  </si>
  <si>
    <t>¶É17ïáÕ1403</t>
  </si>
  <si>
    <t>ÛáõÕ³Ý»ñÏáõÙ  /2 ³Ý·³Ù/</t>
  </si>
  <si>
    <t>îñ. Ý»ñÏ</t>
  </si>
  <si>
    <t>Êñ³ÙáõÕáõ ÷áñáõÙ ³ñï³ùÇÝ Éáõë³íáñáõÃÛ³Ý Ñ»Ý³ñ³ÝÝ»ñÇ Ñ³Ùñ</t>
  </si>
  <si>
    <t>k=1.1</t>
  </si>
  <si>
    <t>1-1551</t>
  </si>
  <si>
    <t>3-ñ¹ Ï³ñ·Ç µÝ³ÑáÕÇ Ùß³ÏáõÙ Ù»Ë³ÝÇ½Ùáí</t>
  </si>
  <si>
    <t>ÏáÕÉóáõÙ</t>
  </si>
  <si>
    <t>8-143-1</t>
  </si>
  <si>
    <t>Ø³ÉáõËÇ Í³ÍÏáõÙ ³Ýíï³Ý·áõթÛ³Ý Å³å³í»Ýáí 125 *3,5</t>
  </si>
  <si>
    <t>Å³å³í»Ý</t>
  </si>
  <si>
    <t>1-966</t>
  </si>
  <si>
    <t>3 - ñ¹ Ï³ñ·Ç µÝ³ÑáÕÇ Ùß³ÏáõÙ Ó»éùáí ÑáÕ³ÝóÙ³Ý Ñ³Ù³ñ</t>
  </si>
  <si>
    <t xml:space="preserve"> µÝ³ÑáÕÇ Ùß³ÏáõÙ ¨  ·ñáõÝïÇ  µ³ñÓáõÙ ÇÝùÝ³Ã.Ù»Ë³ÝÇ½մ</t>
  </si>
  <si>
    <t>¶310-10</t>
  </si>
  <si>
    <t xml:space="preserve">ÞÇÝ³ñ³ñ³Ï³Ý ³ßË³ï³ÝùÝ»ñ ª </t>
  </si>
  <si>
    <t>²Û¹ ÃíáõÙ ªս³ñù³íáñáõÙÝ»ñ ª</t>
  </si>
  <si>
    <t>Ս³ñù³íáñáõÙÝ»ñ ª</t>
  </si>
  <si>
    <t>տ</t>
  </si>
  <si>
    <t>հատ</t>
  </si>
  <si>
    <t>ՀՀ Գեղարքունիքի մարզի Գանձակ համայնքի կենտրոնական հրապարակի բարեկարգում</t>
  </si>
  <si>
    <t>ØÇ³µ¨»é Ù³·ÝÇë³Ï³Ý ÃáÕ³ñÏÇã       220í    25² ,ç»ñÙ³ÛÇÝ é»É»áí</t>
  </si>
  <si>
    <t>ØÇ³µ¨»é Ù³·ÝÇë³Ï³Ý ÃáÕ³ñÏÇã 220í 25² ,ç»ñÙ³ÛÇÝ é»É»áí</t>
  </si>
  <si>
    <t>äáÕ© ËáÕ© d=60*60*3ÙÙ</t>
  </si>
  <si>
    <t>´³½³Éï» »½ñ³ù³ñÇ ï»Õ³¹ñáõÙ 100*200ÙÙ /Ð³Û³ëï³Ý /</t>
  </si>
  <si>
    <t>Ü ² Ê ² Ð ² Þ Æ ì 1-1</t>
  </si>
  <si>
    <t xml:space="preserve">                                                                   Î³½Ù»ó                               Ð. ¶³ëå³ñÛ³Ý</t>
  </si>
  <si>
    <t>Å³Ù³յին é»É»</t>
  </si>
  <si>
    <t xml:space="preserve">î»Õ³÷áËáõÙ   3 ÏÙ </t>
  </si>
  <si>
    <t>3-ñ¹ Ï³ñ·Ç µÝ³ÑáÕÇ Ùß³ÏáõÙ Ó»éùáí եզրաքարերի  հիմքի համար</t>
  </si>
  <si>
    <t xml:space="preserve"> </t>
  </si>
  <si>
    <t xml:space="preserve">Երկբևեռ վարդակ 220վ , 10Ա երորդ </t>
  </si>
  <si>
    <t>êÇ½³Ù³ñ·Ç ó³Ýù</t>
  </si>
  <si>
    <t>àõÕÕ³ÝÏÛáõÝ³Ó¨ ËáÕáí³Ï 40*20*2</t>
  </si>
  <si>
    <t>ø³é³ÏáõëÇ ËáÕáí³Ï 20*20*2</t>
  </si>
  <si>
    <t>Ø»ï³Õ³Ï³Ý ó³ÝÏ³å³ïÇ Ï³éáõóáõÙ</t>
  </si>
  <si>
    <t>Ê³Õ³Ññ³å³ñ³ÏÝ»ñÇ ï³ñ³ÍùÇ µ³ñ»Ï³ñ·áõÙ</t>
  </si>
  <si>
    <t>3-ñ¹ Ï³ñ·Ç µÝ³ÑáÕÇ Ùß³ÏáõÙ Ó»éùáí / µÝ³ÑáÕÇ ÏïñáõÙ ³ñÙ³ïÝ»ñÇ Ñ³ÝáõÙáí /</t>
  </si>
  <si>
    <t>î»Õ³÷áËáõÙ      5ÏÙ</t>
  </si>
  <si>
    <t>Քանդման աշխատանքներ</t>
  </si>
  <si>
    <t>Սալիկապատում</t>
  </si>
  <si>
    <t>Ð³ï</t>
  </si>
  <si>
    <r>
      <t xml:space="preserve">Ծխնի </t>
    </r>
    <r>
      <rPr>
        <sz val="8"/>
        <rFont val="Arial Cyr"/>
        <family val="2"/>
      </rPr>
      <t>Ø</t>
    </r>
    <r>
      <rPr>
        <sz val="8"/>
        <rFont val="Arial Armenian"/>
        <family val="2"/>
        <charset val="204"/>
      </rPr>
      <t>20</t>
    </r>
  </si>
  <si>
    <t>Կանաչապատում</t>
  </si>
  <si>
    <t>Մայթի, բետոնե սալիկների տեղադրում, երկրորդ շերտը մոխրագույն, 6սմ</t>
  </si>
  <si>
    <t>´áõï³µ»ïáÝ» ÑÇÙù»ñÇ å³ïñ³ëïáõÙ B-12,5 ¹³ëÇ µ»ïáÝÇó</t>
  </si>
  <si>
    <t xml:space="preserve"> Ì ² ì ² È ² Â º ð Â</t>
  </si>
  <si>
    <t>Ñ/Ñ</t>
  </si>
  <si>
    <t>²ßË³ï³ÝùÝ»ñÇ ¨ Í³Ëë»ñÇ ³Ýí³ÝáõÙÁ</t>
  </si>
  <si>
    <t>â³÷Ç
ÙÇ³íáñ</t>
  </si>
  <si>
    <t>¶ÇÝÁ</t>
  </si>
  <si>
    <t>¶áõÙ³ñÁ</t>
  </si>
  <si>
    <t>Տեսահսկողություն</t>
  </si>
  <si>
    <t xml:space="preserve">ցանկապատի  ապամոնտաժում /պահեստավորում/  </t>
  </si>
  <si>
    <t>·áÛáõÃÛáõÝ áõÝ»óáÕ µ»ïáÝ» մասերի քանդում</t>
  </si>
  <si>
    <t>ï</t>
  </si>
  <si>
    <t xml:space="preserve"> Bp=5ÙÙ µçÇçÁ 200*200ÙÙ ³Ùñ³Ý³ÛÇÝ ó³ÝóÇ ³ñÅ»ù</t>
  </si>
  <si>
    <t>´»ïáÝÇ ÑÕÏáõÙ</t>
  </si>
  <si>
    <t>¸»ýáñÙ³óÇáÝ Ï³ñ»ñÇ ÏïñáõÙ / ù.2000 /</t>
  </si>
  <si>
    <t>100·Ù</t>
  </si>
  <si>
    <t>´»ïáÝ» ß»ñïÇ ³Ùñ³Ý³íáñáõÙ Bp=5ÙÙ µçÇçÁ 200*200ÙÙ ³Ùñ³Ý³ÛÇÝ ó³Ýóáí</t>
  </si>
  <si>
    <t>ÐáÕ³ÛÇÝ ³ßË³ï³ÝùÝ»ñ</t>
  </si>
  <si>
    <t>î»Õ³ÝùÇ Ý³Ë³å³ïñ³ëïáõÙ 3-ñ¹ Ï³ñ·Ç ·ñáõÝïÝ»ñáõÙ</t>
  </si>
  <si>
    <t>3-ñ¹ Ï³ñ·Ç µÝ³ÑáÕÇ Ùß³ÏáõÙ 0.5Ù3 ï³ñáÕáõÃÛ³Ùµ ¿ùëÏ³í³ïáñáí µ³ñÓ»Éáí ³íïáÙ»ù»Ý³ÛÇ íñ³</t>
  </si>
  <si>
    <t>3-ñ¹ Ï³ñ·Ç µÝ³ÑáÕÇ Ùß³ÏáõÙ Ó»éùáí Ëñ³ÙáõÕáõÙ</t>
  </si>
  <si>
    <t>²í»É³ó³Í ·ñáõÝïÇ ï»Õ³÷áËáõÙ 5 ÏÙ</t>
  </si>
  <si>
    <t>Հենապատի աշխատանքներ</t>
  </si>
  <si>
    <t>Հենապատի հիմք 0,4*1,2</t>
  </si>
  <si>
    <t>ÑÇÙù»ñÇ Çñ³Ï³Ý³óáõÙ µáõï³µ»ïáÝÇó  ´-12.5 ¹³ëÇ µ»ïáÝÇó</t>
  </si>
  <si>
    <t>Բետոնե պատի Çñ³Ï³Ý³óáõÙ B - 20 ¹³ëÇ µ»ïáÝÇó</t>
  </si>
  <si>
    <t>ØÇ³ÓáõÛÉ ե/բ-·áïÇ</t>
  </si>
  <si>
    <t>²Ùñ³Ý ö12 A500c</t>
  </si>
  <si>
    <t>²Ùñ³Ý ö6,5 A -1</t>
  </si>
  <si>
    <t>Բետոնե պատ</t>
  </si>
  <si>
    <t>Պատի ³Ùñ³Ý³íáñáõÙ Bp=5ÙÙ µçÇçÁ 200*200ÙÙ ³Ùñ³Ý³ÛÇÝ ó³Ýóáí</t>
  </si>
  <si>
    <t xml:space="preserve">ò³ÝÏ³å³ï </t>
  </si>
  <si>
    <t>ø³é³ÏáõëÇ ËáÕáí³Ï 60*60*2,5</t>
  </si>
  <si>
    <t>H-014 Workout կոմպլեքս։Շվեդական պատ,երկու  Monkey Bar և տուրնիկ</t>
  </si>
  <si>
    <t>H-021 Workout կոմպլեքս</t>
  </si>
  <si>
    <t>H-004 Զույգ զուգաձողեր</t>
  </si>
  <si>
    <t>H-025 Workout կոմպլեքս։Քառանկյուն,երկու   տուրնիկ,երկու պրեսի սարք</t>
  </si>
  <si>
    <t>Ê×Ç   Ý³Ë³ß»ñïÇ   Ï³éáõóáõÙ    100ÙÙ</t>
  </si>
  <si>
    <t>B - 12,5 ¹³ëÇ µ»ïáÝÇó Ë³ñëËÇ Ï³éáõóáõÙ</t>
  </si>
  <si>
    <t>ØáõïùÇ Ñ³ñÃ³ÏÇ Ï³éáõóáõÙ 1 հատ° / Ã»ù³Ñ³ñÃ³Ï /</t>
  </si>
  <si>
    <t>Workout մարզասարքերի տեղադրում</t>
  </si>
  <si>
    <t>ø³Ý¹Ù³Ý ³ßË³ï³Ý»ñ</t>
  </si>
  <si>
    <t>Մայթի ասֆալտի քանդում</t>
  </si>
  <si>
    <r>
      <t>մ</t>
    </r>
    <r>
      <rPr>
        <vertAlign val="superscript"/>
        <sz val="8"/>
        <rFont val="Arial Armenian"/>
        <family val="2"/>
      </rPr>
      <t>2</t>
    </r>
  </si>
  <si>
    <t>3-րդ կարգի գրունտի քանդում փոսորակներում</t>
  </si>
  <si>
    <r>
      <t>մ</t>
    </r>
    <r>
      <rPr>
        <vertAlign val="superscript"/>
        <sz val="8"/>
        <rFont val="Arial Armenian"/>
        <family val="2"/>
      </rPr>
      <t>3</t>
    </r>
  </si>
  <si>
    <t>Գրունտի հետլիցք</t>
  </si>
  <si>
    <t>Գրունտի հարթեցում տեղում</t>
  </si>
  <si>
    <t>Ավելորդ գրունտի և շինաղբի բարձում ա/մ վրա</t>
  </si>
  <si>
    <t>´»ïáÝ³ÛÇÝ ³ßË³ï³ÝùÝ»ñ</t>
  </si>
  <si>
    <t>Բետոնե նախապատրաստական շերտ B 7,5 բետոնից</t>
  </si>
  <si>
    <t>Խամքարաբետոնե հիմքերի պատրաստում հենասյուների համար B 12,5 դասի բետոնով և ճեղքած բազալտով</t>
  </si>
  <si>
    <t>Հենասյուների տեղադրում պողպատե խողովակներից</t>
  </si>
  <si>
    <t>մ</t>
  </si>
  <si>
    <t>äողպատե խողովակ 108x3,5մմ</t>
  </si>
  <si>
    <t>Ամրան Ա3 դասի 12մմ</t>
  </si>
  <si>
    <t>Բարձակների 40*3մմ խողովակների արժեքը</t>
  </si>
  <si>
    <t xml:space="preserve">Հենասյուների երկշերտ յուղաներկում </t>
  </si>
  <si>
    <t>¾É»Ïïñ³ëÝáõóáõÙ</t>
  </si>
  <si>
    <t xml:space="preserve">  Արտաքին լուսավորության ցանցի կառուցում</t>
  </si>
  <si>
    <r>
      <rPr>
        <b/>
        <sz val="9"/>
        <rFont val="Arial Armenian"/>
        <family val="2"/>
      </rPr>
      <t xml:space="preserve">Առկա պատի ամրանավորում </t>
    </r>
    <r>
      <rPr>
        <b/>
        <sz val="8"/>
        <rFont val="Arial Armenian"/>
        <family val="2"/>
      </rPr>
      <t>Bp=5ÙÙ µçÇçÁ 200*200ÙÙ ³Ùñ³Ý³ÛÇÝ ó³Ýóáí</t>
    </r>
  </si>
  <si>
    <r>
      <t xml:space="preserve">ò³ÝÏ³å³ïÇ  </t>
    </r>
    <r>
      <rPr>
        <sz val="8"/>
        <rFont val="Arial AMU"/>
        <family val="2"/>
      </rPr>
      <t>լավáñ³Ï</t>
    </r>
    <r>
      <rPr>
        <sz val="8"/>
        <rFont val="Arial Armenian"/>
        <family val="2"/>
      </rPr>
      <t xml:space="preserve">  ëí³ÕáõÙ §Ïáñá»¹ 3 ¦ ï»ë³ÏÇ å³ïñ³ëïÇ ¹»Ïáñ³ïÇí ëí³Õ³ÝÛáõÃáí</t>
    </r>
  </si>
  <si>
    <t>100 Ñ³ï</t>
  </si>
  <si>
    <t xml:space="preserve">Ì³é»ñÇ ¨  ³ñÙ³ïÝ»ñÇ Ñ³ÝáõÙ տրամագիծը մինչև 24սմ </t>
  </si>
  <si>
    <t>ØÇ³ձáõÛÉ »/µ ·áïáõ Çñ³Ï³Ý³óáõÙ B - 20 ¹³ëÇ µ»ïáÝÇó</t>
  </si>
  <si>
    <t>Ê×³ÛÇÝ ÑÇÙùÇ Ï³éáõóáõÙ  16 ëÙ  Ñ³ëïáõÃ.</t>
  </si>
  <si>
    <t>Պողպատե խողովակների, և բարձակների մոնտաժում</t>
  </si>
  <si>
    <t xml:space="preserve">Փողոցային արևային արտաքին լուսավորության 100Վտ LED լուսատուների մոնտաժում </t>
  </si>
  <si>
    <t>´»ïáÝ» ÑÇÙÝ³ï³ÏÇ Ï³éáõóáõÙ  B-20 ¹³ëÇ Í³Ýñ µ»ïáÝáí, Ñ-100ÙÙ</t>
  </si>
  <si>
    <t>êåáñï³ÛÇÝ, é»ïÇÝ», ·áõÝ³íáñ Ñ³ï³ÏÇ Ï³éáõóáõÙ 15ÙÙ Ñ³ëïáõÃÛ³Ùµ</t>
  </si>
  <si>
    <t>Արևային IP տեսախցիկ  , մոնտաժային կոմպլեկտով Solar CCTV</t>
  </si>
  <si>
    <t>Բազալտից խիճով(0-5մմ) ÑÇÙÝ³ï³ÏÇ Çñ³Ï³Ý³óáõÙ մայթի ձևավոր µ»ïáÝ» ë³ÉÇկների տակ/100ÙÙ հաստությամբ/</t>
  </si>
  <si>
    <t>´³½³Éï» Í³ÍÏ³ë³É»ñÇ ï»Õ³¹ñáõÙ 500ÙÙ / ³Ý¹»½Çï /Շաքե</t>
  </si>
  <si>
    <t>ä³ï»ñÇ »ñ»ë³å³ïáõÙ 30 մÙ Ñ³ëïáõÃÛ³Ý µ³½³Éï» ë³É»ñáí/Շաքե/</t>
  </si>
  <si>
    <t>ØáõïùÇ Ñ³ñÃ³ÏÇ աստիճաններ »ñ»ë³å³ïáõÙ 30ÙÙ µ³½³Éï» ë³É»ñáí/Շաքե/</t>
  </si>
  <si>
    <t>î³ñ³ÍùÇ Ý³Ë³å³ïñ³ëïáõÙ ëÇ½³Ù³ñ·Ç Ñ³Ù³ñ  µÝ³ÑáÕÇó 15ëÙ ß»ñïÇ ³í»É³óáõÙáí ¨ Ý³Ë³å³ïñ³ëïáõÙáí ó³ÝùÇ Ñ³Ù³ñ</t>
  </si>
  <si>
    <t>ԸՆԴԱՄԵՆԸ</t>
  </si>
  <si>
    <t>ԱԱՀ 20%</t>
  </si>
  <si>
    <t>ՀՀ Գեղարքունիքի մարզ, քաղաք Գավառ, Ազատության փողոցում մարզահրապարակի (բացօթյա Street Workout) կառուցման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</si>
</sst>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  <numFmt numFmtId="167" formatCode="0.0"/>
    <numFmt numFmtId="168" formatCode="0.0000"/>
    <numFmt numFmtId="169" formatCode="#,##0.0"/>
    <numFmt numFmtId="170" formatCode="#,##0.000"/>
    <numFmt numFmtId="171" formatCode="0.000"/>
    <numFmt numFmtId="172" formatCode="#,##0.0000"/>
    <numFmt numFmtId="173" formatCode="0.00000"/>
    <numFmt numFmtId="174" formatCode="#,##0.00000"/>
  </numFmts>
  <fonts count="30">
    <font>
      <sz val="10"/>
      <name val="Arial Armenian"/>
      <charset val="204"/>
    </font>
    <font>
      <sz val="10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b/>
      <sz val="8"/>
      <name val="Arial Armenian"/>
      <family val="2"/>
    </font>
    <font>
      <vertAlign val="superscript"/>
      <sz val="8"/>
      <name val="Arial Armenian"/>
      <family val="2"/>
    </font>
    <font>
      <sz val="8"/>
      <name val="Arial Armenian"/>
      <family val="2"/>
      <charset val="204"/>
    </font>
    <font>
      <i/>
      <sz val="10"/>
      <name val="Arial Armenian"/>
      <family val="2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8"/>
      <name val="Times New Roman"/>
      <family val="2"/>
    </font>
    <font>
      <sz val="8"/>
      <name val="Times New Roman"/>
      <family val="2"/>
      <charset val="204"/>
    </font>
    <font>
      <sz val="10"/>
      <name val="Arial"/>
      <family val="2"/>
      <charset val="204"/>
    </font>
    <font>
      <b/>
      <sz val="9"/>
      <name val="Arial Armenian"/>
      <family val="2"/>
    </font>
    <font>
      <sz val="8"/>
      <name val="Arial Cyr"/>
      <family val="2"/>
    </font>
    <font>
      <sz val="11"/>
      <color theme="1"/>
      <name val="Calibri"/>
      <family val="2"/>
      <charset val="204"/>
      <scheme val="minor"/>
    </font>
    <font>
      <sz val="8"/>
      <color theme="1"/>
      <name val="Arial Armenian"/>
      <family val="2"/>
    </font>
    <font>
      <sz val="8"/>
      <color rgb="FFFF0000"/>
      <name val="Arial Armenian"/>
      <family val="2"/>
    </font>
    <font>
      <i/>
      <sz val="8"/>
      <name val="Arial Armenian"/>
      <family val="2"/>
    </font>
    <font>
      <i/>
      <sz val="10"/>
      <name val="Arial"/>
      <family val="2"/>
      <charset val="204"/>
    </font>
    <font>
      <b/>
      <i/>
      <sz val="11"/>
      <name val="Arial Armenian"/>
      <family val="2"/>
    </font>
    <font>
      <b/>
      <u/>
      <sz val="9"/>
      <name val="Arial Armenian"/>
      <family val="2"/>
    </font>
    <font>
      <b/>
      <u/>
      <sz val="10"/>
      <name val="Arial Armenian"/>
      <family val="2"/>
    </font>
    <font>
      <sz val="8"/>
      <name val="Arial AMU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0"/>
      </top>
      <bottom/>
      <diagonal/>
    </border>
    <border>
      <left style="thin">
        <color indexed="0"/>
      </left>
      <right style="thin">
        <color indexed="64"/>
      </right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1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14" fillId="0" borderId="0"/>
    <xf numFmtId="0" fontId="18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0" fontId="1" fillId="0" borderId="0"/>
  </cellStyleXfs>
  <cellXfs count="422"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/>
    </xf>
    <xf numFmtId="0" fontId="8" fillId="0" borderId="1" xfId="0" applyFont="1" applyFill="1" applyBorder="1" applyAlignment="1">
      <alignment vertical="center"/>
    </xf>
    <xf numFmtId="2" fontId="10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6" fillId="0" borderId="1" xfId="0" applyFont="1" applyFill="1" applyBorder="1" applyAlignment="1">
      <alignment horizontal="left" vertical="center" wrapText="1"/>
    </xf>
    <xf numFmtId="171" fontId="6" fillId="0" borderId="2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/>
    </xf>
    <xf numFmtId="171" fontId="6" fillId="0" borderId="1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vertical="center"/>
    </xf>
    <xf numFmtId="0" fontId="6" fillId="0" borderId="2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6" fillId="0" borderId="1" xfId="0" applyFont="1" applyFill="1" applyBorder="1"/>
    <xf numFmtId="0" fontId="1" fillId="0" borderId="0" xfId="0" applyFont="1" applyFill="1"/>
    <xf numFmtId="2" fontId="6" fillId="0" borderId="0" xfId="0" applyNumberFormat="1" applyFont="1" applyFill="1" applyBorder="1" applyAlignment="1">
      <alignment horizontal="center"/>
    </xf>
    <xf numFmtId="0" fontId="5" fillId="0" borderId="0" xfId="0" applyFont="1" applyFill="1"/>
    <xf numFmtId="168" fontId="6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67" fontId="6" fillId="0" borderId="2" xfId="0" applyNumberFormat="1" applyFont="1" applyFill="1" applyBorder="1" applyAlignment="1">
      <alignment horizontal="center" vertical="center"/>
    </xf>
    <xf numFmtId="171" fontId="6" fillId="0" borderId="0" xfId="0" applyNumberFormat="1" applyFont="1" applyFill="1" applyAlignment="1">
      <alignment horizontal="center" vertical="center"/>
    </xf>
    <xf numFmtId="171" fontId="6" fillId="0" borderId="0" xfId="0" applyNumberFormat="1" applyFont="1" applyFill="1" applyBorder="1" applyAlignment="1">
      <alignment horizontal="center" vertical="center"/>
    </xf>
    <xf numFmtId="171" fontId="10" fillId="0" borderId="1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/>
    </xf>
    <xf numFmtId="0" fontId="13" fillId="0" borderId="0" xfId="0" applyFont="1" applyFill="1"/>
    <xf numFmtId="0" fontId="13" fillId="0" borderId="27" xfId="0" applyFont="1" applyFill="1" applyBorder="1"/>
    <xf numFmtId="49" fontId="6" fillId="0" borderId="27" xfId="0" applyNumberFormat="1" applyFont="1" applyFill="1" applyBorder="1" applyAlignment="1">
      <alignment horizontal="center" vertical="center" wrapText="1"/>
    </xf>
    <xf numFmtId="0" fontId="13" fillId="0" borderId="28" xfId="0" applyFont="1" applyFill="1" applyBorder="1"/>
    <xf numFmtId="0" fontId="6" fillId="0" borderId="29" xfId="0" applyFont="1" applyFill="1" applyBorder="1" applyAlignment="1">
      <alignment horizontal="center" vertical="center"/>
    </xf>
    <xf numFmtId="167" fontId="6" fillId="0" borderId="27" xfId="0" applyNumberFormat="1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vertical="center" wrapText="1"/>
    </xf>
    <xf numFmtId="49" fontId="6" fillId="0" borderId="30" xfId="0" applyNumberFormat="1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/>
    </xf>
    <xf numFmtId="167" fontId="6" fillId="0" borderId="31" xfId="0" applyNumberFormat="1" applyFont="1" applyFill="1" applyBorder="1" applyAlignment="1">
      <alignment horizontal="center" vertical="center" wrapText="1"/>
    </xf>
    <xf numFmtId="167" fontId="6" fillId="0" borderId="30" xfId="0" applyNumberFormat="1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vertical="center" wrapText="1"/>
    </xf>
    <xf numFmtId="2" fontId="6" fillId="0" borderId="31" xfId="0" applyNumberFormat="1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/>
    </xf>
    <xf numFmtId="2" fontId="6" fillId="0" borderId="30" xfId="0" applyNumberFormat="1" applyFont="1" applyFill="1" applyBorder="1" applyAlignment="1">
      <alignment horizontal="center" vertical="center" wrapText="1"/>
    </xf>
    <xf numFmtId="2" fontId="6" fillId="0" borderId="27" xfId="0" applyNumberFormat="1" applyFont="1" applyFill="1" applyBorder="1" applyAlignment="1">
      <alignment horizontal="center" vertical="center" wrapText="1"/>
    </xf>
    <xf numFmtId="167" fontId="6" fillId="0" borderId="30" xfId="0" applyNumberFormat="1" applyFont="1" applyFill="1" applyBorder="1" applyAlignment="1">
      <alignment horizontal="center" vertical="center" wrapText="1"/>
    </xf>
    <xf numFmtId="49" fontId="6" fillId="0" borderId="30" xfId="0" applyNumberFormat="1" applyFont="1" applyFill="1" applyBorder="1" applyAlignment="1">
      <alignment vertical="center" wrapText="1"/>
    </xf>
    <xf numFmtId="0" fontId="6" fillId="0" borderId="30" xfId="0" applyFont="1" applyFill="1" applyBorder="1" applyAlignment="1">
      <alignment horizontal="center" vertical="center" textRotation="90" wrapText="1"/>
    </xf>
    <xf numFmtId="0" fontId="13" fillId="0" borderId="30" xfId="0" applyFont="1" applyFill="1" applyBorder="1"/>
    <xf numFmtId="0" fontId="6" fillId="0" borderId="32" xfId="0" applyFont="1" applyFill="1" applyBorder="1" applyAlignment="1">
      <alignment vertical="center" wrapText="1"/>
    </xf>
    <xf numFmtId="49" fontId="6" fillId="0" borderId="32" xfId="0" applyNumberFormat="1" applyFont="1" applyFill="1" applyBorder="1" applyAlignment="1">
      <alignment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textRotation="90" wrapText="1"/>
    </xf>
    <xf numFmtId="0" fontId="6" fillId="0" borderId="32" xfId="0" applyFont="1" applyFill="1" applyBorder="1" applyAlignment="1">
      <alignment horizontal="center" vertical="center"/>
    </xf>
    <xf numFmtId="2" fontId="6" fillId="0" borderId="33" xfId="0" applyNumberFormat="1" applyFont="1" applyFill="1" applyBorder="1" applyAlignment="1">
      <alignment horizontal="center" vertical="center"/>
    </xf>
    <xf numFmtId="2" fontId="6" fillId="0" borderId="32" xfId="0" applyNumberFormat="1" applyFont="1" applyFill="1" applyBorder="1" applyAlignment="1">
      <alignment horizontal="center" vertical="center" wrapText="1"/>
    </xf>
    <xf numFmtId="0" fontId="13" fillId="0" borderId="32" xfId="0" applyFont="1" applyFill="1" applyBorder="1"/>
    <xf numFmtId="0" fontId="6" fillId="0" borderId="34" xfId="0" applyFont="1" applyFill="1" applyBorder="1" applyAlignment="1">
      <alignment horizontal="center" vertical="center" wrapText="1"/>
    </xf>
    <xf numFmtId="49" fontId="6" fillId="0" borderId="34" xfId="0" applyNumberFormat="1" applyFont="1" applyFill="1" applyBorder="1" applyAlignment="1">
      <alignment horizontal="center" vertical="center" wrapText="1"/>
    </xf>
    <xf numFmtId="1" fontId="6" fillId="0" borderId="34" xfId="0" applyNumberFormat="1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/>
    </xf>
    <xf numFmtId="0" fontId="6" fillId="0" borderId="35" xfId="0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167" fontId="10" fillId="0" borderId="0" xfId="0" applyNumberFormat="1" applyFont="1" applyFill="1" applyBorder="1" applyAlignment="1">
      <alignment horizontal="center"/>
    </xf>
    <xf numFmtId="2" fontId="6" fillId="0" borderId="27" xfId="0" applyNumberFormat="1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6" xfId="0" applyFont="1" applyFill="1" applyBorder="1"/>
    <xf numFmtId="49" fontId="6" fillId="0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center"/>
    </xf>
    <xf numFmtId="169" fontId="6" fillId="0" borderId="2" xfId="0" applyNumberFormat="1" applyFont="1" applyFill="1" applyBorder="1" applyAlignment="1">
      <alignment horizontal="center"/>
    </xf>
    <xf numFmtId="0" fontId="6" fillId="0" borderId="2" xfId="0" applyFont="1" applyFill="1" applyBorder="1"/>
    <xf numFmtId="168" fontId="6" fillId="0" borderId="2" xfId="0" applyNumberFormat="1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/>
    </xf>
    <xf numFmtId="169" fontId="6" fillId="0" borderId="4" xfId="0" applyNumberFormat="1" applyFont="1" applyFill="1" applyBorder="1" applyAlignment="1">
      <alignment horizontal="center"/>
    </xf>
    <xf numFmtId="4" fontId="6" fillId="0" borderId="4" xfId="0" applyNumberFormat="1" applyFont="1" applyFill="1" applyBorder="1" applyAlignment="1">
      <alignment horizontal="center"/>
    </xf>
    <xf numFmtId="0" fontId="6" fillId="0" borderId="4" xfId="0" applyFont="1" applyFill="1" applyBorder="1"/>
    <xf numFmtId="2" fontId="6" fillId="0" borderId="4" xfId="0" applyNumberFormat="1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169" fontId="6" fillId="0" borderId="6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169" fontId="6" fillId="0" borderId="1" xfId="0" applyNumberFormat="1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10" fillId="0" borderId="13" xfId="0" applyFont="1" applyFill="1" applyBorder="1"/>
    <xf numFmtId="0" fontId="10" fillId="0" borderId="13" xfId="0" applyFont="1" applyFill="1" applyBorder="1" applyAlignment="1">
      <alignment horizontal="center"/>
    </xf>
    <xf numFmtId="167" fontId="10" fillId="0" borderId="13" xfId="0" applyNumberFormat="1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 vertical="center"/>
    </xf>
    <xf numFmtId="171" fontId="10" fillId="0" borderId="13" xfId="0" applyNumberFormat="1" applyFont="1" applyFill="1" applyBorder="1" applyAlignment="1">
      <alignment horizontal="center" vertical="center"/>
    </xf>
    <xf numFmtId="2" fontId="6" fillId="0" borderId="13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/>
    </xf>
    <xf numFmtId="49" fontId="6" fillId="0" borderId="14" xfId="0" applyNumberFormat="1" applyFont="1" applyFill="1" applyBorder="1" applyAlignment="1">
      <alignment horizontal="center"/>
    </xf>
    <xf numFmtId="170" fontId="6" fillId="0" borderId="14" xfId="0" applyNumberFormat="1" applyFont="1" applyFill="1" applyBorder="1" applyAlignment="1">
      <alignment horizontal="center"/>
    </xf>
    <xf numFmtId="4" fontId="6" fillId="0" borderId="15" xfId="0" applyNumberFormat="1" applyFont="1" applyFill="1" applyBorder="1" applyAlignment="1">
      <alignment horizontal="center"/>
    </xf>
    <xf numFmtId="169" fontId="6" fillId="0" borderId="14" xfId="0" applyNumberFormat="1" applyFont="1" applyFill="1" applyBorder="1" applyAlignment="1">
      <alignment horizontal="center"/>
    </xf>
    <xf numFmtId="2" fontId="10" fillId="0" borderId="14" xfId="0" applyNumberFormat="1" applyFont="1" applyFill="1" applyBorder="1" applyAlignment="1">
      <alignment horizontal="center" vertical="center"/>
    </xf>
    <xf numFmtId="2" fontId="6" fillId="0" borderId="14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vertical="center" wrapText="1"/>
    </xf>
    <xf numFmtId="49" fontId="6" fillId="0" borderId="14" xfId="0" applyNumberFormat="1" applyFont="1" applyFill="1" applyBorder="1" applyAlignment="1">
      <alignment horizontal="center" vertical="center"/>
    </xf>
    <xf numFmtId="4" fontId="6" fillId="0" borderId="14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left" vertical="center"/>
    </xf>
    <xf numFmtId="169" fontId="6" fillId="0" borderId="14" xfId="0" applyNumberFormat="1" applyFont="1" applyFill="1" applyBorder="1" applyAlignment="1">
      <alignment horizontal="center" vertical="center"/>
    </xf>
    <xf numFmtId="167" fontId="6" fillId="0" borderId="14" xfId="0" applyNumberFormat="1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/>
    </xf>
    <xf numFmtId="49" fontId="6" fillId="0" borderId="16" xfId="0" applyNumberFormat="1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169" fontId="6" fillId="0" borderId="16" xfId="0" applyNumberFormat="1" applyFont="1" applyFill="1" applyBorder="1" applyAlignment="1">
      <alignment horizontal="center" vertical="center"/>
    </xf>
    <xf numFmtId="4" fontId="6" fillId="0" borderId="16" xfId="0" applyNumberFormat="1" applyFont="1" applyFill="1" applyBorder="1" applyAlignment="1">
      <alignment horizontal="right" vertical="center"/>
    </xf>
    <xf numFmtId="2" fontId="6" fillId="0" borderId="16" xfId="0" applyNumberFormat="1" applyFont="1" applyFill="1" applyBorder="1" applyAlignment="1">
      <alignment horizontal="center"/>
    </xf>
    <xf numFmtId="0" fontId="6" fillId="0" borderId="16" xfId="0" applyFont="1" applyFill="1" applyBorder="1" applyAlignment="1">
      <alignment horizontal="left" vertical="center"/>
    </xf>
    <xf numFmtId="2" fontId="10" fillId="0" borderId="16" xfId="0" applyNumberFormat="1" applyFont="1" applyFill="1" applyBorder="1" applyAlignment="1">
      <alignment horizontal="center" vertical="center"/>
    </xf>
    <xf numFmtId="2" fontId="6" fillId="0" borderId="16" xfId="0" applyNumberFormat="1" applyFont="1" applyFill="1" applyBorder="1" applyAlignment="1">
      <alignment horizontal="center" vertical="center"/>
    </xf>
    <xf numFmtId="49" fontId="6" fillId="0" borderId="34" xfId="0" applyNumberFormat="1" applyFont="1" applyFill="1" applyBorder="1" applyAlignment="1">
      <alignment horizontal="center"/>
    </xf>
    <xf numFmtId="4" fontId="6" fillId="0" borderId="34" xfId="0" applyNumberFormat="1" applyFont="1" applyFill="1" applyBorder="1" applyAlignment="1">
      <alignment horizontal="center"/>
    </xf>
    <xf numFmtId="169" fontId="6" fillId="0" borderId="34" xfId="0" applyNumberFormat="1" applyFont="1" applyFill="1" applyBorder="1" applyAlignment="1">
      <alignment horizontal="center"/>
    </xf>
    <xf numFmtId="171" fontId="6" fillId="0" borderId="34" xfId="0" applyNumberFormat="1" applyFont="1" applyFill="1" applyBorder="1" applyAlignment="1">
      <alignment horizontal="center" vertical="center"/>
    </xf>
    <xf numFmtId="2" fontId="6" fillId="0" borderId="34" xfId="0" applyNumberFormat="1" applyFont="1" applyFill="1" applyBorder="1" applyAlignment="1">
      <alignment horizontal="center" vertical="center"/>
    </xf>
    <xf numFmtId="49" fontId="10" fillId="0" borderId="13" xfId="0" applyNumberFormat="1" applyFont="1" applyFill="1" applyBorder="1" applyAlignment="1">
      <alignment horizontal="center"/>
    </xf>
    <xf numFmtId="4" fontId="10" fillId="0" borderId="13" xfId="0" applyNumberFormat="1" applyFont="1" applyFill="1" applyBorder="1" applyAlignment="1">
      <alignment horizontal="center"/>
    </xf>
    <xf numFmtId="169" fontId="10" fillId="0" borderId="13" xfId="0" applyNumberFormat="1" applyFont="1" applyFill="1" applyBorder="1" applyAlignment="1">
      <alignment horizontal="center"/>
    </xf>
    <xf numFmtId="171" fontId="6" fillId="0" borderId="13" xfId="0" applyNumberFormat="1" applyFont="1" applyFill="1" applyBorder="1" applyAlignment="1">
      <alignment horizontal="center" vertical="center"/>
    </xf>
    <xf numFmtId="49" fontId="10" fillId="0" borderId="34" xfId="0" applyNumberFormat="1" applyFont="1" applyFill="1" applyBorder="1" applyAlignment="1">
      <alignment horizontal="center"/>
    </xf>
    <xf numFmtId="0" fontId="10" fillId="0" borderId="34" xfId="0" applyFont="1" applyFill="1" applyBorder="1" applyAlignment="1">
      <alignment horizontal="center"/>
    </xf>
    <xf numFmtId="4" fontId="10" fillId="0" borderId="34" xfId="0" applyNumberFormat="1" applyFont="1" applyFill="1" applyBorder="1" applyAlignment="1">
      <alignment horizontal="center"/>
    </xf>
    <xf numFmtId="0" fontId="6" fillId="0" borderId="34" xfId="0" applyFont="1" applyFill="1" applyBorder="1" applyAlignment="1">
      <alignment horizontal="center" vertical="center"/>
    </xf>
    <xf numFmtId="3" fontId="10" fillId="0" borderId="34" xfId="0" applyNumberFormat="1" applyFont="1" applyFill="1" applyBorder="1" applyAlignment="1">
      <alignment horizontal="center"/>
    </xf>
    <xf numFmtId="169" fontId="6" fillId="0" borderId="11" xfId="0" applyNumberFormat="1" applyFont="1" applyFill="1" applyBorder="1" applyAlignment="1">
      <alignment horizontal="center"/>
    </xf>
    <xf numFmtId="0" fontId="6" fillId="0" borderId="12" xfId="0" applyFont="1" applyFill="1" applyBorder="1"/>
    <xf numFmtId="4" fontId="6" fillId="0" borderId="12" xfId="0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right"/>
    </xf>
    <xf numFmtId="170" fontId="6" fillId="0" borderId="10" xfId="0" applyNumberFormat="1" applyFont="1" applyFill="1" applyBorder="1" applyAlignment="1">
      <alignment horizontal="right"/>
    </xf>
    <xf numFmtId="0" fontId="6" fillId="0" borderId="10" xfId="0" applyFont="1" applyFill="1" applyBorder="1"/>
    <xf numFmtId="49" fontId="6" fillId="0" borderId="34" xfId="0" applyNumberFormat="1" applyFont="1" applyFill="1" applyBorder="1" applyAlignment="1">
      <alignment horizontal="center" vertical="center"/>
    </xf>
    <xf numFmtId="4" fontId="6" fillId="0" borderId="34" xfId="0" applyNumberFormat="1" applyFont="1" applyFill="1" applyBorder="1" applyAlignment="1">
      <alignment horizontal="center" vertical="center"/>
    </xf>
    <xf numFmtId="3" fontId="6" fillId="0" borderId="34" xfId="0" applyNumberFormat="1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/>
    </xf>
    <xf numFmtId="0" fontId="6" fillId="0" borderId="13" xfId="0" applyFont="1" applyFill="1" applyBorder="1"/>
    <xf numFmtId="4" fontId="6" fillId="0" borderId="13" xfId="0" applyNumberFormat="1" applyFont="1" applyFill="1" applyBorder="1" applyAlignment="1">
      <alignment horizontal="center"/>
    </xf>
    <xf numFmtId="2" fontId="6" fillId="0" borderId="13" xfId="0" applyNumberFormat="1" applyFont="1" applyFill="1" applyBorder="1" applyAlignment="1">
      <alignment horizontal="center"/>
    </xf>
    <xf numFmtId="167" fontId="6" fillId="0" borderId="13" xfId="0" applyNumberFormat="1" applyFont="1" applyFill="1" applyBorder="1" applyAlignment="1">
      <alignment horizontal="center"/>
    </xf>
    <xf numFmtId="2" fontId="10" fillId="0" borderId="13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horizontal="center"/>
    </xf>
    <xf numFmtId="3" fontId="10" fillId="0" borderId="1" xfId="0" applyNumberFormat="1" applyFont="1" applyFill="1" applyBorder="1" applyAlignment="1">
      <alignment horizontal="center"/>
    </xf>
    <xf numFmtId="0" fontId="10" fillId="0" borderId="34" xfId="0" applyFont="1" applyFill="1" applyBorder="1"/>
    <xf numFmtId="2" fontId="10" fillId="0" borderId="1" xfId="0" applyNumberFormat="1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169" fontId="10" fillId="0" borderId="1" xfId="0" applyNumberFormat="1" applyFont="1" applyFill="1" applyBorder="1" applyAlignment="1">
      <alignment horizontal="center"/>
    </xf>
    <xf numFmtId="2" fontId="10" fillId="0" borderId="34" xfId="0" applyNumberFormat="1" applyFont="1" applyFill="1" applyBorder="1" applyAlignment="1">
      <alignment horizontal="center"/>
    </xf>
    <xf numFmtId="2" fontId="6" fillId="0" borderId="27" xfId="0" applyNumberFormat="1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/>
    </xf>
    <xf numFmtId="49" fontId="10" fillId="0" borderId="27" xfId="0" applyNumberFormat="1" applyFont="1" applyFill="1" applyBorder="1" applyAlignment="1">
      <alignment horizontal="center"/>
    </xf>
    <xf numFmtId="170" fontId="10" fillId="0" borderId="27" xfId="0" applyNumberFormat="1" applyFont="1" applyFill="1" applyBorder="1" applyAlignment="1">
      <alignment horizontal="center"/>
    </xf>
    <xf numFmtId="0" fontId="10" fillId="0" borderId="27" xfId="0" applyFont="1" applyFill="1" applyBorder="1"/>
    <xf numFmtId="169" fontId="10" fillId="0" borderId="27" xfId="0" applyNumberFormat="1" applyFont="1" applyFill="1" applyBorder="1" applyAlignment="1">
      <alignment horizontal="center"/>
    </xf>
    <xf numFmtId="171" fontId="6" fillId="0" borderId="27" xfId="0" applyNumberFormat="1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/>
    </xf>
    <xf numFmtId="49" fontId="10" fillId="0" borderId="30" xfId="0" applyNumberFormat="1" applyFont="1" applyFill="1" applyBorder="1" applyAlignment="1">
      <alignment horizontal="center"/>
    </xf>
    <xf numFmtId="169" fontId="10" fillId="0" borderId="30" xfId="0" applyNumberFormat="1" applyFont="1" applyFill="1" applyBorder="1" applyAlignment="1">
      <alignment horizontal="center"/>
    </xf>
    <xf numFmtId="170" fontId="10" fillId="0" borderId="30" xfId="0" applyNumberFormat="1" applyFont="1" applyFill="1" applyBorder="1" applyAlignment="1">
      <alignment horizontal="center"/>
    </xf>
    <xf numFmtId="2" fontId="6" fillId="0" borderId="30" xfId="0" applyNumberFormat="1" applyFont="1" applyFill="1" applyBorder="1" applyAlignment="1">
      <alignment horizontal="center"/>
    </xf>
    <xf numFmtId="0" fontId="10" fillId="0" borderId="30" xfId="0" applyFont="1" applyFill="1" applyBorder="1"/>
    <xf numFmtId="4" fontId="10" fillId="0" borderId="30" xfId="0" applyNumberFormat="1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 vertical="center"/>
    </xf>
    <xf numFmtId="171" fontId="6" fillId="0" borderId="30" xfId="0" applyNumberFormat="1" applyFont="1" applyFill="1" applyBorder="1" applyAlignment="1">
      <alignment horizontal="center" vertical="center"/>
    </xf>
    <xf numFmtId="2" fontId="6" fillId="0" borderId="30" xfId="0" applyNumberFormat="1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 wrapText="1"/>
    </xf>
    <xf numFmtId="170" fontId="6" fillId="0" borderId="34" xfId="0" applyNumberFormat="1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vertical="center"/>
    </xf>
    <xf numFmtId="166" fontId="6" fillId="0" borderId="34" xfId="26" applyNumberFormat="1" applyFont="1" applyFill="1" applyBorder="1" applyAlignment="1">
      <alignment horizontal="center" vertical="center"/>
    </xf>
    <xf numFmtId="171" fontId="10" fillId="0" borderId="34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/>
    </xf>
    <xf numFmtId="4" fontId="6" fillId="0" borderId="27" xfId="0" applyNumberFormat="1" applyFont="1" applyFill="1" applyBorder="1" applyAlignment="1">
      <alignment horizontal="center"/>
    </xf>
    <xf numFmtId="49" fontId="6" fillId="0" borderId="30" xfId="0" applyNumberFormat="1" applyFont="1" applyFill="1" applyBorder="1" applyAlignment="1">
      <alignment horizontal="center"/>
    </xf>
    <xf numFmtId="4" fontId="6" fillId="0" borderId="0" xfId="0" applyNumberFormat="1" applyFont="1" applyFill="1" applyBorder="1" applyAlignment="1">
      <alignment horizontal="center"/>
    </xf>
    <xf numFmtId="4" fontId="6" fillId="0" borderId="30" xfId="0" applyNumberFormat="1" applyFont="1" applyFill="1" applyBorder="1" applyAlignment="1">
      <alignment horizontal="center"/>
    </xf>
    <xf numFmtId="0" fontId="6" fillId="0" borderId="31" xfId="0" applyFont="1" applyFill="1" applyBorder="1"/>
    <xf numFmtId="169" fontId="6" fillId="0" borderId="0" xfId="0" applyNumberFormat="1" applyFont="1" applyFill="1" applyBorder="1" applyAlignment="1">
      <alignment horizontal="center"/>
    </xf>
    <xf numFmtId="0" fontId="6" fillId="0" borderId="30" xfId="0" applyFont="1" applyFill="1" applyBorder="1"/>
    <xf numFmtId="0" fontId="6" fillId="0" borderId="32" xfId="0" applyFont="1" applyFill="1" applyBorder="1" applyAlignment="1">
      <alignment horizontal="center"/>
    </xf>
    <xf numFmtId="49" fontId="6" fillId="0" borderId="32" xfId="0" applyNumberFormat="1" applyFont="1" applyFill="1" applyBorder="1" applyAlignment="1">
      <alignment horizontal="center"/>
    </xf>
    <xf numFmtId="0" fontId="6" fillId="0" borderId="36" xfId="0" applyFont="1" applyFill="1" applyBorder="1"/>
    <xf numFmtId="4" fontId="6" fillId="0" borderId="36" xfId="0" applyNumberFormat="1" applyFont="1" applyFill="1" applyBorder="1" applyAlignment="1">
      <alignment horizontal="center"/>
    </xf>
    <xf numFmtId="4" fontId="6" fillId="0" borderId="32" xfId="0" applyNumberFormat="1" applyFont="1" applyFill="1" applyBorder="1" applyAlignment="1">
      <alignment horizontal="center"/>
    </xf>
    <xf numFmtId="2" fontId="6" fillId="0" borderId="32" xfId="0" applyNumberFormat="1" applyFont="1" applyFill="1" applyBorder="1" applyAlignment="1">
      <alignment horizontal="center"/>
    </xf>
    <xf numFmtId="0" fontId="6" fillId="0" borderId="33" xfId="0" applyFont="1" applyFill="1" applyBorder="1"/>
    <xf numFmtId="0" fontId="6" fillId="0" borderId="32" xfId="0" applyFont="1" applyFill="1" applyBorder="1"/>
    <xf numFmtId="0" fontId="6" fillId="0" borderId="17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13" fillId="0" borderId="18" xfId="0" applyFont="1" applyFill="1" applyBorder="1"/>
    <xf numFmtId="0" fontId="6" fillId="0" borderId="20" xfId="0" applyFont="1" applyFill="1" applyBorder="1"/>
    <xf numFmtId="2" fontId="6" fillId="0" borderId="21" xfId="0" applyNumberFormat="1" applyFont="1" applyFill="1" applyBorder="1" applyAlignment="1">
      <alignment horizontal="center"/>
    </xf>
    <xf numFmtId="171" fontId="10" fillId="0" borderId="19" xfId="0" applyNumberFormat="1" applyFont="1" applyFill="1" applyBorder="1" applyAlignment="1">
      <alignment horizontal="center" vertical="center"/>
    </xf>
    <xf numFmtId="2" fontId="6" fillId="0" borderId="20" xfId="0" applyNumberFormat="1" applyFont="1" applyFill="1" applyBorder="1" applyAlignment="1">
      <alignment horizontal="center" vertical="center"/>
    </xf>
    <xf numFmtId="2" fontId="6" fillId="0" borderId="18" xfId="0" applyNumberFormat="1" applyFont="1" applyFill="1" applyBorder="1" applyAlignment="1">
      <alignment horizontal="center" vertical="center"/>
    </xf>
    <xf numFmtId="0" fontId="6" fillId="0" borderId="27" xfId="0" applyFont="1" applyFill="1" applyBorder="1"/>
    <xf numFmtId="2" fontId="6" fillId="0" borderId="30" xfId="0" applyNumberFormat="1" applyFont="1" applyFill="1" applyBorder="1"/>
    <xf numFmtId="2" fontId="6" fillId="0" borderId="32" xfId="0" applyNumberFormat="1" applyFont="1" applyFill="1" applyBorder="1"/>
    <xf numFmtId="49" fontId="6" fillId="0" borderId="27" xfId="17" applyNumberFormat="1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vertical="center" wrapText="1"/>
    </xf>
    <xf numFmtId="1" fontId="6" fillId="0" borderId="27" xfId="0" applyNumberFormat="1" applyFont="1" applyFill="1" applyBorder="1" applyAlignment="1">
      <alignment horizontal="center" vertical="center" wrapText="1"/>
    </xf>
    <xf numFmtId="171" fontId="10" fillId="0" borderId="27" xfId="0" applyNumberFormat="1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vertical="center"/>
    </xf>
    <xf numFmtId="171" fontId="6" fillId="0" borderId="32" xfId="17" applyNumberFormat="1" applyFont="1" applyFill="1" applyBorder="1" applyAlignment="1">
      <alignment horizontal="center" vertical="center" wrapText="1"/>
    </xf>
    <xf numFmtId="1" fontId="6" fillId="0" borderId="32" xfId="0" applyNumberFormat="1" applyFont="1" applyFill="1" applyBorder="1" applyAlignment="1">
      <alignment horizontal="center" vertical="center" wrapText="1"/>
    </xf>
    <xf numFmtId="171" fontId="10" fillId="0" borderId="32" xfId="0" applyNumberFormat="1" applyFont="1" applyFill="1" applyBorder="1" applyAlignment="1">
      <alignment horizontal="center" vertical="center"/>
    </xf>
    <xf numFmtId="2" fontId="6" fillId="0" borderId="32" xfId="0" applyNumberFormat="1" applyFont="1" applyFill="1" applyBorder="1" applyAlignment="1">
      <alignment horizontal="center" vertical="center"/>
    </xf>
    <xf numFmtId="1" fontId="6" fillId="0" borderId="27" xfId="0" applyNumberFormat="1" applyFont="1" applyFill="1" applyBorder="1" applyAlignment="1">
      <alignment horizontal="center" vertical="center"/>
    </xf>
    <xf numFmtId="171" fontId="6" fillId="0" borderId="30" xfId="0" applyNumberFormat="1" applyFont="1" applyFill="1" applyBorder="1" applyAlignment="1">
      <alignment horizontal="center"/>
    </xf>
    <xf numFmtId="1" fontId="6" fillId="0" borderId="30" xfId="0" applyNumberFormat="1" applyFont="1" applyFill="1" applyBorder="1" applyAlignment="1">
      <alignment horizontal="center" vertical="center" wrapText="1"/>
    </xf>
    <xf numFmtId="1" fontId="6" fillId="0" borderId="30" xfId="0" applyNumberFormat="1" applyFont="1" applyFill="1" applyBorder="1" applyAlignment="1">
      <alignment horizontal="center" vertical="center"/>
    </xf>
    <xf numFmtId="171" fontId="10" fillId="0" borderId="30" xfId="0" applyNumberFormat="1" applyFont="1" applyFill="1" applyBorder="1" applyAlignment="1">
      <alignment horizontal="center" vertical="center"/>
    </xf>
    <xf numFmtId="2" fontId="10" fillId="0" borderId="27" xfId="0" applyNumberFormat="1" applyFont="1" applyFill="1" applyBorder="1" applyAlignment="1">
      <alignment horizontal="center" vertical="center"/>
    </xf>
    <xf numFmtId="49" fontId="6" fillId="0" borderId="37" xfId="0" applyNumberFormat="1" applyFont="1" applyFill="1" applyBorder="1" applyAlignment="1">
      <alignment horizontal="center" vertical="center"/>
    </xf>
    <xf numFmtId="0" fontId="13" fillId="0" borderId="34" xfId="0" applyFont="1" applyFill="1" applyBorder="1"/>
    <xf numFmtId="0" fontId="6" fillId="0" borderId="34" xfId="0" applyFont="1" applyFill="1" applyBorder="1"/>
    <xf numFmtId="167" fontId="6" fillId="0" borderId="34" xfId="0" applyNumberFormat="1" applyFont="1" applyFill="1" applyBorder="1" applyAlignment="1">
      <alignment horizontal="center"/>
    </xf>
    <xf numFmtId="2" fontId="6" fillId="0" borderId="38" xfId="0" applyNumberFormat="1" applyFont="1" applyFill="1" applyBorder="1" applyAlignment="1">
      <alignment horizontal="center"/>
    </xf>
    <xf numFmtId="2" fontId="10" fillId="0" borderId="34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right"/>
    </xf>
    <xf numFmtId="167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horizontal="center"/>
    </xf>
    <xf numFmtId="0" fontId="13" fillId="0" borderId="0" xfId="0" applyFont="1" applyFill="1" applyAlignment="1">
      <alignment horizontal="center" vertical="center"/>
    </xf>
    <xf numFmtId="170" fontId="6" fillId="0" borderId="0" xfId="0" applyNumberFormat="1" applyFont="1" applyFill="1" applyBorder="1" applyAlignment="1">
      <alignment horizontal="center"/>
    </xf>
    <xf numFmtId="0" fontId="8" fillId="0" borderId="0" xfId="0" applyFont="1" applyFill="1" applyBorder="1"/>
    <xf numFmtId="167" fontId="6" fillId="0" borderId="1" xfId="0" applyNumberFormat="1" applyFont="1" applyFill="1" applyBorder="1" applyAlignment="1">
      <alignment horizontal="center"/>
    </xf>
    <xf numFmtId="171" fontId="6" fillId="0" borderId="2" xfId="0" applyNumberFormat="1" applyFont="1" applyFill="1" applyBorder="1" applyAlignment="1">
      <alignment horizontal="center"/>
    </xf>
    <xf numFmtId="2" fontId="6" fillId="0" borderId="3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167" fontId="6" fillId="0" borderId="2" xfId="0" applyNumberFormat="1" applyFont="1" applyFill="1" applyBorder="1" applyAlignment="1">
      <alignment horizontal="center"/>
    </xf>
    <xf numFmtId="171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10" fillId="0" borderId="13" xfId="0" applyFont="1" applyFill="1" applyBorder="1" applyAlignment="1">
      <alignment wrapText="1"/>
    </xf>
    <xf numFmtId="171" fontId="10" fillId="0" borderId="13" xfId="0" applyNumberFormat="1" applyFont="1" applyFill="1" applyBorder="1" applyAlignment="1">
      <alignment horizontal="center"/>
    </xf>
    <xf numFmtId="0" fontId="6" fillId="0" borderId="14" xfId="0" applyFont="1" applyFill="1" applyBorder="1" applyAlignment="1">
      <alignment wrapText="1"/>
    </xf>
    <xf numFmtId="0" fontId="6" fillId="0" borderId="22" xfId="0" applyFont="1" applyFill="1" applyBorder="1"/>
    <xf numFmtId="169" fontId="10" fillId="0" borderId="1" xfId="0" applyNumberFormat="1" applyFont="1" applyFill="1" applyBorder="1" applyAlignment="1">
      <alignment horizontal="center" vertical="center"/>
    </xf>
    <xf numFmtId="172" fontId="6" fillId="0" borderId="14" xfId="0" applyNumberFormat="1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left" vertical="center" wrapText="1"/>
    </xf>
    <xf numFmtId="4" fontId="6" fillId="0" borderId="16" xfId="0" applyNumberFormat="1" applyFont="1" applyFill="1" applyBorder="1" applyAlignment="1">
      <alignment horizontal="center" vertical="center"/>
    </xf>
    <xf numFmtId="170" fontId="6" fillId="0" borderId="34" xfId="0" applyNumberFormat="1" applyFont="1" applyFill="1" applyBorder="1" applyAlignment="1">
      <alignment horizontal="center"/>
    </xf>
    <xf numFmtId="174" fontId="6" fillId="0" borderId="14" xfId="0" applyNumberFormat="1" applyFont="1" applyFill="1" applyBorder="1" applyAlignment="1">
      <alignment horizontal="center" vertical="center"/>
    </xf>
    <xf numFmtId="170" fontId="10" fillId="0" borderId="13" xfId="0" applyNumberFormat="1" applyFont="1" applyFill="1" applyBorder="1" applyAlignment="1">
      <alignment horizontal="center"/>
    </xf>
    <xf numFmtId="0" fontId="10" fillId="0" borderId="34" xfId="0" applyFont="1" applyFill="1" applyBorder="1" applyAlignment="1">
      <alignment wrapText="1"/>
    </xf>
    <xf numFmtId="170" fontId="10" fillId="0" borderId="34" xfId="0" applyNumberFormat="1" applyFont="1" applyFill="1" applyBorder="1" applyAlignment="1">
      <alignment horizontal="center"/>
    </xf>
    <xf numFmtId="4" fontId="6" fillId="0" borderId="10" xfId="0" applyNumberFormat="1" applyFont="1" applyFill="1" applyBorder="1" applyAlignment="1">
      <alignment horizontal="center"/>
    </xf>
    <xf numFmtId="0" fontId="6" fillId="0" borderId="34" xfId="0" applyFont="1" applyFill="1" applyBorder="1" applyAlignment="1">
      <alignment vertical="center" wrapText="1"/>
    </xf>
    <xf numFmtId="167" fontId="6" fillId="0" borderId="34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 wrapText="1"/>
    </xf>
    <xf numFmtId="167" fontId="6" fillId="0" borderId="13" xfId="0" applyNumberFormat="1" applyFont="1" applyFill="1" applyBorder="1" applyAlignment="1">
      <alignment horizontal="center" vertical="center"/>
    </xf>
    <xf numFmtId="167" fontId="10" fillId="0" borderId="34" xfId="0" applyNumberFormat="1" applyFont="1" applyFill="1" applyBorder="1" applyAlignment="1">
      <alignment horizontal="center"/>
    </xf>
    <xf numFmtId="4" fontId="10" fillId="0" borderId="27" xfId="0" applyNumberFormat="1" applyFont="1" applyFill="1" applyBorder="1" applyAlignment="1">
      <alignment horizontal="center"/>
    </xf>
    <xf numFmtId="172" fontId="6" fillId="0" borderId="34" xfId="0" applyNumberFormat="1" applyFont="1" applyFill="1" applyBorder="1" applyAlignment="1">
      <alignment horizontal="center" vertical="center"/>
    </xf>
    <xf numFmtId="167" fontId="6" fillId="0" borderId="27" xfId="0" applyNumberFormat="1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vertical="center"/>
    </xf>
    <xf numFmtId="4" fontId="6" fillId="0" borderId="39" xfId="0" applyNumberFormat="1" applyFont="1" applyFill="1" applyBorder="1" applyAlignment="1">
      <alignment horizontal="center"/>
    </xf>
    <xf numFmtId="0" fontId="6" fillId="0" borderId="19" xfId="0" applyFont="1" applyFill="1" applyBorder="1"/>
    <xf numFmtId="167" fontId="6" fillId="0" borderId="18" xfId="0" applyNumberFormat="1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 vertical="center"/>
    </xf>
    <xf numFmtId="171" fontId="10" fillId="0" borderId="18" xfId="0" applyNumberFormat="1" applyFont="1" applyFill="1" applyBorder="1" applyAlignment="1">
      <alignment horizontal="center"/>
    </xf>
    <xf numFmtId="168" fontId="6" fillId="0" borderId="27" xfId="0" applyNumberFormat="1" applyFont="1" applyFill="1" applyBorder="1" applyAlignment="1">
      <alignment horizontal="center"/>
    </xf>
    <xf numFmtId="168" fontId="6" fillId="0" borderId="27" xfId="17" applyNumberFormat="1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wrapText="1"/>
    </xf>
    <xf numFmtId="169" fontId="6" fillId="0" borderId="27" xfId="0" applyNumberFormat="1" applyFont="1" applyFill="1" applyBorder="1" applyAlignment="1">
      <alignment horizontal="center"/>
    </xf>
    <xf numFmtId="0" fontId="6" fillId="0" borderId="34" xfId="0" applyFont="1" applyFill="1" applyBorder="1" applyAlignment="1">
      <alignment wrapText="1"/>
    </xf>
    <xf numFmtId="2" fontId="6" fillId="0" borderId="34" xfId="0" applyNumberFormat="1" applyFont="1" applyFill="1" applyBorder="1" applyAlignment="1">
      <alignment horizontal="center"/>
    </xf>
    <xf numFmtId="173" fontId="6" fillId="0" borderId="1" xfId="0" applyNumberFormat="1" applyFont="1" applyFill="1" applyBorder="1" applyAlignment="1">
      <alignment horizontal="center"/>
    </xf>
    <xf numFmtId="2" fontId="6" fillId="0" borderId="4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13" fillId="0" borderId="27" xfId="0" applyFont="1" applyFill="1" applyBorder="1" applyAlignment="1">
      <alignment horizontal="left"/>
    </xf>
    <xf numFmtId="0" fontId="6" fillId="0" borderId="30" xfId="0" applyFont="1" applyFill="1" applyBorder="1" applyAlignment="1">
      <alignment horizontal="left" vertical="center" wrapText="1"/>
    </xf>
    <xf numFmtId="0" fontId="6" fillId="0" borderId="30" xfId="0" applyFont="1" applyFill="1" applyBorder="1" applyAlignment="1">
      <alignment horizontal="left" vertical="center"/>
    </xf>
    <xf numFmtId="0" fontId="6" fillId="0" borderId="32" xfId="0" applyFont="1" applyFill="1" applyBorder="1" applyAlignment="1">
      <alignment horizontal="left" vertical="center" wrapText="1"/>
    </xf>
    <xf numFmtId="0" fontId="6" fillId="0" borderId="34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10" fillId="0" borderId="13" xfId="0" applyFont="1" applyFill="1" applyBorder="1" applyAlignment="1">
      <alignment horizontal="left"/>
    </xf>
    <xf numFmtId="0" fontId="6" fillId="0" borderId="15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 vertical="center"/>
    </xf>
    <xf numFmtId="0" fontId="6" fillId="0" borderId="34" xfId="0" applyFont="1" applyFill="1" applyBorder="1" applyAlignment="1">
      <alignment horizontal="left"/>
    </xf>
    <xf numFmtId="0" fontId="10" fillId="0" borderId="34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0" borderId="34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0" fontId="10" fillId="0" borderId="27" xfId="0" applyFont="1" applyFill="1" applyBorder="1" applyAlignment="1">
      <alignment horizontal="left"/>
    </xf>
    <xf numFmtId="0" fontId="10" fillId="0" borderId="30" xfId="0" applyFont="1" applyFill="1" applyBorder="1" applyAlignment="1">
      <alignment horizontal="left"/>
    </xf>
    <xf numFmtId="0" fontId="6" fillId="0" borderId="27" xfId="0" applyFont="1" applyFill="1" applyBorder="1" applyAlignment="1">
      <alignment horizontal="left"/>
    </xf>
    <xf numFmtId="0" fontId="6" fillId="0" borderId="30" xfId="0" applyFont="1" applyFill="1" applyBorder="1" applyAlignment="1">
      <alignment horizontal="left"/>
    </xf>
    <xf numFmtId="0" fontId="6" fillId="0" borderId="32" xfId="0" applyFont="1" applyFill="1" applyBorder="1" applyAlignment="1">
      <alignment horizontal="left"/>
    </xf>
    <xf numFmtId="0" fontId="6" fillId="0" borderId="19" xfId="0" applyFont="1" applyFill="1" applyBorder="1" applyAlignment="1">
      <alignment horizontal="left" vertical="center"/>
    </xf>
    <xf numFmtId="0" fontId="6" fillId="0" borderId="27" xfId="0" applyFont="1" applyFill="1" applyBorder="1" applyAlignment="1">
      <alignment horizontal="left" vertical="center"/>
    </xf>
    <xf numFmtId="0" fontId="6" fillId="0" borderId="34" xfId="17" applyFont="1" applyFill="1" applyBorder="1" applyAlignment="1">
      <alignment horizontal="left" vertical="center"/>
    </xf>
    <xf numFmtId="0" fontId="13" fillId="0" borderId="0" xfId="0" applyNumberFormat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6" fillId="0" borderId="23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/>
    </xf>
    <xf numFmtId="164" fontId="6" fillId="0" borderId="34" xfId="19" applyNumberFormat="1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13" fillId="0" borderId="34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71" fontId="10" fillId="0" borderId="2" xfId="0" applyNumberFormat="1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vertical="top"/>
    </xf>
    <xf numFmtId="0" fontId="10" fillId="0" borderId="41" xfId="0" applyFont="1" applyFill="1" applyBorder="1" applyAlignment="1">
      <alignment vertical="top"/>
    </xf>
    <xf numFmtId="0" fontId="6" fillId="0" borderId="26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2" fontId="0" fillId="0" borderId="0" xfId="0" applyNumberFormat="1" applyFill="1" applyAlignment="1">
      <alignment vertic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24" fillId="0" borderId="25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vertical="center"/>
    </xf>
    <xf numFmtId="0" fontId="11" fillId="0" borderId="12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6" fillId="0" borderId="1" xfId="27" applyFont="1" applyFill="1" applyBorder="1" applyAlignment="1">
      <alignment horizontal="center" vertical="center"/>
    </xf>
    <xf numFmtId="0" fontId="6" fillId="0" borderId="1" xfId="27" applyFont="1" applyFill="1" applyBorder="1" applyAlignment="1">
      <alignment horizontal="center" vertical="center" wrapText="1"/>
    </xf>
    <xf numFmtId="0" fontId="1" fillId="0" borderId="0" xfId="0" applyFont="1" applyFill="1" applyAlignment="1"/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18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18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 applyProtection="1">
      <alignment horizontal="left" vertical="center" wrapText="1"/>
      <protection locked="0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18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17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Alignment="1">
      <alignment horizontal="center"/>
    </xf>
    <xf numFmtId="0" fontId="28" fillId="0" borderId="0" xfId="0" applyFont="1" applyFill="1" applyAlignment="1" applyProtection="1">
      <alignment vertical="center"/>
      <protection locked="0"/>
    </xf>
    <xf numFmtId="171" fontId="1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 applyProtection="1">
      <alignment vertical="center" wrapText="1"/>
      <protection locked="0"/>
    </xf>
    <xf numFmtId="0" fontId="4" fillId="0" borderId="0" xfId="0" applyFont="1" applyFill="1" applyAlignment="1">
      <alignment vertical="center"/>
    </xf>
    <xf numFmtId="171" fontId="1" fillId="0" borderId="0" xfId="0" applyNumberFormat="1" applyFont="1" applyFill="1" applyAlignment="1">
      <alignment vertical="center"/>
    </xf>
    <xf numFmtId="0" fontId="8" fillId="0" borderId="1" xfId="17" applyFont="1" applyFill="1" applyBorder="1" applyAlignment="1">
      <alignment horizontal="center" vertical="center" wrapText="1"/>
    </xf>
    <xf numFmtId="171" fontId="1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6" fillId="0" borderId="1" xfId="25" applyFont="1" applyFill="1" applyBorder="1" applyAlignment="1" applyProtection="1">
      <alignment vertical="center" wrapText="1"/>
      <protection locked="0"/>
    </xf>
    <xf numFmtId="0" fontId="6" fillId="0" borderId="1" xfId="25" applyFont="1" applyFill="1" applyBorder="1" applyAlignment="1" applyProtection="1">
      <alignment horizontal="center" vertical="center" wrapText="1"/>
      <protection locked="0"/>
    </xf>
    <xf numFmtId="0" fontId="28" fillId="0" borderId="1" xfId="0" applyFont="1" applyFill="1" applyBorder="1" applyAlignment="1" applyProtection="1">
      <alignment vertical="center" wrapText="1"/>
      <protection locked="0"/>
    </xf>
    <xf numFmtId="0" fontId="28" fillId="0" borderId="1" xfId="0" applyFont="1" applyFill="1" applyBorder="1" applyAlignment="1" applyProtection="1">
      <alignment horizontal="center" vertical="center"/>
      <protection locked="0"/>
    </xf>
    <xf numFmtId="0" fontId="28" fillId="0" borderId="1" xfId="0" applyFont="1" applyFill="1" applyBorder="1" applyAlignment="1" applyProtection="1">
      <alignment vertical="center"/>
      <protection locked="0"/>
    </xf>
    <xf numFmtId="0" fontId="11" fillId="0" borderId="26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8" fillId="0" borderId="0" xfId="17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42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  <xf numFmtId="0" fontId="6" fillId="0" borderId="42" xfId="0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center"/>
    </xf>
    <xf numFmtId="0" fontId="6" fillId="0" borderId="35" xfId="0" applyFont="1" applyFill="1" applyBorder="1" applyAlignment="1">
      <alignment horizontal="center"/>
    </xf>
    <xf numFmtId="0" fontId="6" fillId="0" borderId="37" xfId="0" applyFont="1" applyFill="1" applyBorder="1" applyAlignment="1">
      <alignment horizontal="center"/>
    </xf>
  </cellXfs>
  <cellStyles count="28">
    <cellStyle name="Comma 3" xfId="1"/>
    <cellStyle name="Currency 3" xfId="2"/>
    <cellStyle name="Currency 3 2" xfId="3"/>
    <cellStyle name="Normal 10" xfId="4"/>
    <cellStyle name="Normal 10 2" xfId="5"/>
    <cellStyle name="Normal 10 2 2" xfId="6"/>
    <cellStyle name="Normal 12" xfId="7"/>
    <cellStyle name="Normal 2" xfId="8"/>
    <cellStyle name="Normal 2 18" xfId="9"/>
    <cellStyle name="Normal 2 2" xfId="10"/>
    <cellStyle name="Normal 2 2 2" xfId="11"/>
    <cellStyle name="Normal 2 3" xfId="12"/>
    <cellStyle name="Normal 3" xfId="13"/>
    <cellStyle name="Normal 4 2" xfId="14"/>
    <cellStyle name="Normal 6 2" xfId="15"/>
    <cellStyle name="Normal_1111111" xfId="16"/>
    <cellStyle name="Normal_Sheet1" xfId="17"/>
    <cellStyle name="Normal_Sheet1 2" xfId="18"/>
    <cellStyle name="Normal_Sheet2" xfId="27"/>
    <cellStyle name="Денежный" xfId="19" builtinId="4"/>
    <cellStyle name="Обычный" xfId="0" builtinId="0"/>
    <cellStyle name="Обычный 2" xfId="20"/>
    <cellStyle name="Обычный 2 2" xfId="21"/>
    <cellStyle name="Обычный 3" xfId="22"/>
    <cellStyle name="Обычный 4" xfId="23"/>
    <cellStyle name="Обычный 5" xfId="24"/>
    <cellStyle name="Обычный_CHarencavan N 6" xfId="25"/>
    <cellStyle name="Финансовый" xfId="2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76200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5275" y="13620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76200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95275" y="13620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76200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95275" y="13620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" name="Text Box 178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" name="Text Box 1789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" name="Text Box 1790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8" name="Text Box 179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9" name="Text Box 179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10" name="Text Box 179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11" name="Text Box 179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12" name="Text Box 179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13" name="Text Box 179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14" name="Text Box 179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15" name="Text Box 179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16" name="Text Box 1799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17" name="Text Box 1800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18" name="Text Box 180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19" name="Text Box 180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0" name="Text Box 180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1" name="Text Box 180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2" name="Text Box 180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3" name="Text Box 180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4" name="Text Box 180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5" name="Text Box 180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6" name="Text Box 1809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7" name="Text Box 1810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8" name="Text Box 181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9" name="Text Box 181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0" name="Text Box 181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1" name="Text Box 181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2" name="Text Box 181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3" name="Text Box 181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4" name="Text Box 181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5" name="Text Box 185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6" name="Text Box 1859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7" name="Text Box 1860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8" name="Text Box 186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9" name="Text Box 186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40" name="Text Box 186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41" name="Text Box 186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42" name="Text Box 186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43" name="Text Box 186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44" name="Text Box 186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45" name="Text Box 186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46" name="Text Box 1869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47" name="Text Box 1870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48" name="Text Box 187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49" name="Text Box 187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0" name="Text Box 187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1" name="Text Box 187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2" name="Text Box 187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3" name="Text Box 187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4" name="Text Box 187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5" name="Text Box 187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6" name="Text Box 1879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7" name="Text Box 1880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8" name="Text Box 188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9" name="Text Box 188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0" name="Text Box 188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1" name="Text Box 188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2" name="Text Box 188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3" name="Text Box 188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4" name="Text Box 188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65" name="Text Box 202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66" name="Text Box 202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67" name="Text Box 203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68" name="Text Box 203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69" name="Text Box 2032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70" name="Text Box 2033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71" name="Text Box 2034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72" name="Text Box 2035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73" name="Text Box 2036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74" name="Text Box 203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75" name="Text Box 203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76" name="Text Box 203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77" name="Text Box 204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78" name="Text Box 204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79" name="Text Box 2042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80" name="Text Box 2043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81" name="Text Box 2044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82" name="Text Box 2045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83" name="Text Box 2046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84" name="Text Box 204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85" name="Text Box 204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86" name="Text Box 204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87" name="Text Box 205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88" name="Text Box 205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89" name="Text Box 2052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90" name="Text Box 2053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91" name="Text Box 2054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92" name="Text Box 2055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93" name="Text Box 2056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94" name="Text Box 205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95" name="Text Box 205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96" name="Text Box 205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97" name="Text Box 206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98" name="Text Box 206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99" name="Text Box 2062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00" name="Text Box 2063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01" name="Text Box 2064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02" name="Text Box 2065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03" name="Text Box 2066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04" name="Text Box 206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05" name="Text Box 206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06" name="Text Box 206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07" name="Text Box 207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08" name="Text Box 207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09" name="Text Box 2072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10" name="Text Box 2073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11" name="Text Box 2074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12" name="Text Box 2075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13" name="Text Box 2076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14" name="Text Box 207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15" name="Text Box 207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16" name="Text Box 207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17" name="Text Box 208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18" name="Text Box 208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19" name="Text Box 2082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20" name="Text Box 2083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21" name="Text Box 2084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122" name="Text Box 208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123" name="Text Box 208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124" name="Text Box 208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125" name="Text Box 208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126" name="Text Box 2089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27" name="Text Box 209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28" name="Text Box 209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29" name="Text Box 2092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30" name="Text Box 2093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31" name="Text Box 2094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132" name="Text Box 209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133" name="Text Box 209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134" name="Text Box 209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135" name="Text Box 209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136" name="Text Box 2099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37" name="Text Box 210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38" name="Text Box 210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39" name="Text Box 2102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40" name="Text Box 2103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41" name="Text Box 2104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142" name="Text Box 210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143" name="Text Box 210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144" name="Text Box 210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145" name="Text Box 210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146" name="Text Box 2109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47" name="Text Box 211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48" name="Text Box 211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49" name="Text Box 2112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50" name="Text Box 2113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51" name="Text Box 2114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152" name="Text Box 211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153" name="Text Box 211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154" name="Text Box 211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155" name="Text Box 211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156" name="Text Box 2119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57" name="Text Box 212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58" name="Text Box 212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59" name="Text Box 2122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60" name="Text Box 2123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61" name="Text Box 2124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62" name="Text Box 2125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63" name="Text Box 2126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64" name="Text Box 212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65" name="Text Box 212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66" name="Text Box 212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67" name="Text Box 213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68" name="Text Box 213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69" name="Text Box 2132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70" name="Text Box 2133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71" name="Text Box 2134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72" name="Text Box 2135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73" name="Text Box 2136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74" name="Text Box 213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75" name="Text Box 213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76" name="Text Box 213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77" name="Text Box 214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78" name="Text Box 214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79" name="Text Box 2142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80" name="Text Box 2143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81" name="Text Box 2144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82" name="Text Box 2145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83" name="Text Box 2146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84" name="Text Box 214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85" name="Text Box 214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86" name="Text Box 214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87" name="Text Box 215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88" name="Text Box 215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89" name="Text Box 2152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90" name="Text Box 2153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91" name="Text Box 2154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92" name="Text Box 2155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93" name="Text Box 2156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94" name="Text Box 215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95" name="Text Box 215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96" name="Text Box 215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97" name="Text Box 216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98" name="Text Box 216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199" name="Text Box 2162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00" name="Text Box 2163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01" name="Text Box 2164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02" name="Text Box 2165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03" name="Text Box 2166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04" name="Text Box 216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05" name="Text Box 216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06" name="Text Box 216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07" name="Text Box 217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08" name="Text Box 217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09" name="Text Box 2172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10" name="Text Box 2173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11" name="Text Box 2174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12" name="Text Box 2175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13" name="Text Box 2176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14" name="Text Box 217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15" name="Text Box 217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16" name="Text Box 217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17" name="Text Box 218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18" name="Text Box 218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19" name="Text Box 218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20" name="Text Box 218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21" name="Text Box 218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22" name="Text Box 218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23" name="Text Box 218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24" name="Text Box 218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25" name="Text Box 218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26" name="Text Box 218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27" name="Text Box 219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28" name="Text Box 219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29" name="Text Box 219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30" name="Text Box 219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31" name="Text Box 219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32" name="Text Box 219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33" name="Text Box 219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34" name="Text Box 219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35" name="Text Box 219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36" name="Text Box 219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37" name="Text Box 220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38" name="Text Box 220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39" name="Text Box 220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40" name="Text Box 220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41" name="Text Box 220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42" name="Text Box 220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43" name="Text Box 220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44" name="Text Box 220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45" name="Text Box 220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46" name="Text Box 220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47" name="Text Box 221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48" name="Text Box 221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49" name="Text Box 221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50" name="Text Box 221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51" name="Text Box 221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52" name="Text Box 221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53" name="Text Box 221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54" name="Text Box 221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55" name="Text Box 221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56" name="Text Box 221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57" name="Text Box 222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58" name="Text Box 222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59" name="Text Box 222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60" name="Text Box 222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61" name="Text Box 222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62" name="Text Box 222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63" name="Text Box 222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64" name="Text Box 222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65" name="Text Box 222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66" name="Text Box 222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67" name="Text Box 223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68" name="Text Box 223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69" name="Text Box 223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70" name="Text Box 223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71" name="Text Box 223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72" name="Text Box 223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73" name="Text Box 223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74" name="Text Box 223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75" name="Text Box 223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76" name="Text Box 223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77" name="Text Box 224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78" name="Text Box 224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79" name="Text Box 224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80" name="Text Box 224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81" name="Text Box 224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82" name="Text Box 224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83" name="Text Box 224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84" name="Text Box 224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85" name="Text Box 224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86" name="Text Box 224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87" name="Text Box 225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88" name="Text Box 225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89" name="Text Box 225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90" name="Text Box 225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91" name="Text Box 225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92" name="Text Box 225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93" name="Text Box 225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94" name="Text Box 225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95" name="Text Box 225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96" name="Text Box 225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97" name="Text Box 226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298" name="Text Box 226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299" name="Text Box 226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00" name="Text Box 226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01" name="Text Box 226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02" name="Text Box 226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03" name="Text Box 226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304" name="Text Box 226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305" name="Text Box 226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306" name="Text Box 226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307" name="Text Box 227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308" name="Text Box 227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09" name="Text Box 227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10" name="Text Box 227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11" name="Text Box 227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12" name="Text Box 227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13" name="Text Box 227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14" name="Text Box 227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15" name="Text Box 227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16" name="Text Box 2279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17" name="Text Box 2280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18" name="Text Box 228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19" name="Text Box 228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20" name="Text Box 228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21" name="Text Box 228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22" name="Text Box 228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23" name="Text Box 228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24" name="Text Box 228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25" name="Text Box 228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26" name="Text Box 2289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27" name="Text Box 2290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28" name="Text Box 229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29" name="Text Box 229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30" name="Text Box 229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31" name="Text Box 229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32" name="Text Box 229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33" name="Text Box 229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34" name="Text Box 229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35" name="Text Box 229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36" name="Text Box 2299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37" name="Text Box 2300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38" name="Text Box 230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39" name="Text Box 230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40" name="Text Box 230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41" name="Text Box 230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42" name="Text Box 230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43" name="Text Box 230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44" name="Text Box 230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45" name="Text Box 230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46" name="Text Box 2309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47" name="Text Box 2310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48" name="Text Box 231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49" name="Text Box 231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50" name="Text Box 231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51" name="Text Box 231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52" name="Text Box 231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53" name="Text Box 231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54" name="Text Box 231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55" name="Text Box 231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56" name="Text Box 2319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57" name="Text Box 2320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58" name="Text Box 232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59" name="Text Box 232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60" name="Text Box 232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61" name="Text Box 232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62" name="Text Box 232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63" name="Text Box 232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64" name="Text Box 232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65" name="Text Box 232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66" name="Text Box 2329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67" name="Text Box 2330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368" name="Text Box 233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369" name="Text Box 248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370" name="Text Box 248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371" name="Text Box 248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372" name="Text Box 249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373" name="Text Box 249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374" name="Text Box 2492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375" name="Text Box 2493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376" name="Text Box 2494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377" name="Text Box 2495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378" name="Text Box 2496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379" name="Text Box 249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380" name="Text Box 249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381" name="Text Box 249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382" name="Text Box 250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383" name="Text Box 250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384" name="Text Box 2502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385" name="Text Box 2503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386" name="Text Box 2504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387" name="Text Box 2505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388" name="Text Box 2506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389" name="Text Box 250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390" name="Text Box 250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391" name="Text Box 250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392" name="Text Box 251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393" name="Text Box 251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394" name="Text Box 2512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395" name="Text Box 2513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396" name="Text Box 2514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397" name="Text Box 2515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398" name="Text Box 2516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399" name="Text Box 251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00" name="Text Box 251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01" name="Text Box 251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02" name="Text Box 252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03" name="Text Box 252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04" name="Text Box 2522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05" name="Text Box 2523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06" name="Text Box 2524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07" name="Text Box 2525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08" name="Text Box 2526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09" name="Text Box 252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10" name="Text Box 252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11" name="Text Box 252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12" name="Text Box 253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13" name="Text Box 253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14" name="Text Box 2532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15" name="Text Box 2533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16" name="Text Box 2534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17" name="Text Box 2535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18" name="Text Box 2536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19" name="Text Box 253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20" name="Text Box 253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21" name="Text Box 253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22" name="Text Box 254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23" name="Text Box 254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24" name="Text Box 2542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25" name="Text Box 2543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426" name="Text Box 254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427" name="Text Box 254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428" name="Text Box 254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429" name="Text Box 254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430" name="Text Box 254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31" name="Text Box 254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32" name="Text Box 255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33" name="Text Box 255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34" name="Text Box 2552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35" name="Text Box 2553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436" name="Text Box 255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437" name="Text Box 255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438" name="Text Box 255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439" name="Text Box 255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440" name="Text Box 255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41" name="Text Box 255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42" name="Text Box 256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43" name="Text Box 256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44" name="Text Box 2562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45" name="Text Box 2563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446" name="Text Box 256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447" name="Text Box 256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448" name="Text Box 256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449" name="Text Box 256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450" name="Text Box 256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51" name="Text Box 256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52" name="Text Box 257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53" name="Text Box 257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54" name="Text Box 2572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55" name="Text Box 2573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456" name="Text Box 257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457" name="Text Box 257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458" name="Text Box 257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459" name="Text Box 257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460" name="Text Box 257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61" name="Text Box 257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62" name="Text Box 258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63" name="Text Box 258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64" name="Text Box 2582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65" name="Text Box 2583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66" name="Text Box 2584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67" name="Text Box 2585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68" name="Text Box 2586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69" name="Text Box 258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70" name="Text Box 258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71" name="Text Box 258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72" name="Text Box 259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73" name="Text Box 259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74" name="Text Box 2592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75" name="Text Box 2593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76" name="Text Box 2594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77" name="Text Box 2595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78" name="Text Box 2596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79" name="Text Box 259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80" name="Text Box 259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81" name="Text Box 259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82" name="Text Box 260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83" name="Text Box 260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84" name="Text Box 2602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85" name="Text Box 2603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86" name="Text Box 2604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87" name="Text Box 2605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88" name="Text Box 2606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89" name="Text Box 260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90" name="Text Box 260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91" name="Text Box 260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92" name="Text Box 261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93" name="Text Box 261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94" name="Text Box 2612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95" name="Text Box 2613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96" name="Text Box 2614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97" name="Text Box 2615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98" name="Text Box 2616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499" name="Text Box 261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00" name="Text Box 261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01" name="Text Box 261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02" name="Text Box 262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03" name="Text Box 262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04" name="Text Box 2622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05" name="Text Box 2623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06" name="Text Box 2624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07" name="Text Box 2625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08" name="Text Box 2626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09" name="Text Box 262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10" name="Text Box 262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11" name="Text Box 262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12" name="Text Box 263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13" name="Text Box 2631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14" name="Text Box 2632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15" name="Text Box 2633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16" name="Text Box 2634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17" name="Text Box 2635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18" name="Text Box 2636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19" name="Text Box 263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20" name="Text Box 263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21" name="Text Box 263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22" name="Text Box 264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23" name="Text Box 264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24" name="Text Box 264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25" name="Text Box 264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26" name="Text Box 264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27" name="Text Box 264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28" name="Text Box 2646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29" name="Text Box 264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30" name="Text Box 264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31" name="Text Box 264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32" name="Text Box 265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33" name="Text Box 265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34" name="Text Box 265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35" name="Text Box 265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36" name="Text Box 265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37" name="Text Box 265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38" name="Text Box 2656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39" name="Text Box 265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40" name="Text Box 265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41" name="Text Box 265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42" name="Text Box 266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43" name="Text Box 266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44" name="Text Box 266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45" name="Text Box 266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46" name="Text Box 266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47" name="Text Box 266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48" name="Text Box 2666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49" name="Text Box 266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50" name="Text Box 266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51" name="Text Box 266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52" name="Text Box 267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53" name="Text Box 267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54" name="Text Box 267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55" name="Text Box 267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56" name="Text Box 267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57" name="Text Box 267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58" name="Text Box 2676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59" name="Text Box 267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60" name="Text Box 267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61" name="Text Box 267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62" name="Text Box 268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63" name="Text Box 268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64" name="Text Box 268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65" name="Text Box 268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66" name="Text Box 268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67" name="Text Box 268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68" name="Text Box 2686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69" name="Text Box 268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70" name="Text Box 268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71" name="Text Box 268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72" name="Text Box 269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73" name="Text Box 269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74" name="Text Box 269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75" name="Text Box 269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76" name="Text Box 269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77" name="Text Box 269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78" name="Text Box 2696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79" name="Text Box 269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80" name="Text Box 269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81" name="Text Box 269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82" name="Text Box 270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83" name="Text Box 270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84" name="Text Box 270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85" name="Text Box 270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86" name="Text Box 270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87" name="Text Box 270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88" name="Text Box 2706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89" name="Text Box 270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90" name="Text Box 270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91" name="Text Box 270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92" name="Text Box 271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93" name="Text Box 271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94" name="Text Box 271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95" name="Text Box 271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96" name="Text Box 271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597" name="Text Box 271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98" name="Text Box 2716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599" name="Text Box 271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600" name="Text Box 271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601" name="Text Box 271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602" name="Text Box 272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03" name="Text Box 272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04" name="Text Box 272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05" name="Text Box 272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06" name="Text Box 272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07" name="Text Box 272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608" name="Text Box 2726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609" name="Text Box 2727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610" name="Text Box 2728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611" name="Text Box 2729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19050</xdr:rowOff>
    </xdr:to>
    <xdr:sp macro="" textlink="">
      <xdr:nvSpPr>
        <xdr:cNvPr id="612" name="Text Box 2730"/>
        <xdr:cNvSpPr txBox="1">
          <a:spLocks noChangeArrowheads="1"/>
        </xdr:cNvSpPr>
      </xdr:nvSpPr>
      <xdr:spPr bwMode="auto">
        <a:xfrm>
          <a:off x="4286250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13" name="Text Box 273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14" name="Text Box 273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15" name="Text Box 273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16" name="Text Box 273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17" name="Text Box 273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18" name="Text Box 273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19" name="Text Box 273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20" name="Text Box 273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21" name="Text Box 2739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22" name="Text Box 2740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23" name="Text Box 274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24" name="Text Box 274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25" name="Text Box 274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26" name="Text Box 274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27" name="Text Box 274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28" name="Text Box 274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29" name="Text Box 274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30" name="Text Box 274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31" name="Text Box 2749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32" name="Text Box 2750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33" name="Text Box 275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34" name="Text Box 275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35" name="Text Box 275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36" name="Text Box 275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37" name="Text Box 275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38" name="Text Box 275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39" name="Text Box 275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40" name="Text Box 275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41" name="Text Box 2759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42" name="Text Box 2760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43" name="Text Box 276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44" name="Text Box 276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45" name="Text Box 276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46" name="Text Box 276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47" name="Text Box 276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48" name="Text Box 276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49" name="Text Box 276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50" name="Text Box 276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51" name="Text Box 2769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52" name="Text Box 2770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53" name="Text Box 277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54" name="Text Box 277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55" name="Text Box 277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56" name="Text Box 277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57" name="Text Box 277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58" name="Text Box 277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59" name="Text Box 277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60" name="Text Box 277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61" name="Text Box 2779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62" name="Text Box 2780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63" name="Text Box 278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64" name="Text Box 278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65" name="Text Box 278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66" name="Text Box 278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67" name="Text Box 278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68" name="Text Box 278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69" name="Text Box 278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70" name="Text Box 278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71" name="Text Box 2789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72" name="Text Box 2790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73" name="Text Box 227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74" name="Text Box 227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75" name="Text Box 227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76" name="Text Box 227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77" name="Text Box 227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78" name="Text Box 227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79" name="Text Box 227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80" name="Text Box 2279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81" name="Text Box 2280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82" name="Text Box 228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83" name="Text Box 228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84" name="Text Box 228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85" name="Text Box 228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86" name="Text Box 228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87" name="Text Box 228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88" name="Text Box 228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89" name="Text Box 228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90" name="Text Box 2289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91" name="Text Box 2290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92" name="Text Box 229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93" name="Text Box 229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94" name="Text Box 229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95" name="Text Box 229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96" name="Text Box 229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97" name="Text Box 229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98" name="Text Box 229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699" name="Text Box 229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00" name="Text Box 2299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01" name="Text Box 2300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02" name="Text Box 230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03" name="Text Box 230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04" name="Text Box 230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05" name="Text Box 230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06" name="Text Box 230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07" name="Text Box 230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08" name="Text Box 230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09" name="Text Box 230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10" name="Text Box 2309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11" name="Text Box 2310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12" name="Text Box 231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13" name="Text Box 231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14" name="Text Box 231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15" name="Text Box 231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16" name="Text Box 231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17" name="Text Box 231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18" name="Text Box 231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19" name="Text Box 231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20" name="Text Box 2319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21" name="Text Box 2320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22" name="Text Box 232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23" name="Text Box 232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24" name="Text Box 232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25" name="Text Box 232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26" name="Text Box 232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27" name="Text Box 232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28" name="Text Box 232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29" name="Text Box 232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30" name="Text Box 2329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31" name="Text Box 2330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32" name="Text Box 233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33" name="Text Box 273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34" name="Text Box 273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35" name="Text Box 273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36" name="Text Box 273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37" name="Text Box 273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38" name="Text Box 273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39" name="Text Box 273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40" name="Text Box 273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41" name="Text Box 2739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42" name="Text Box 2740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43" name="Text Box 274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44" name="Text Box 274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45" name="Text Box 274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46" name="Text Box 274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47" name="Text Box 274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48" name="Text Box 274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49" name="Text Box 274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50" name="Text Box 274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51" name="Text Box 2749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52" name="Text Box 2750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53" name="Text Box 275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54" name="Text Box 275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55" name="Text Box 275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56" name="Text Box 275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57" name="Text Box 275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58" name="Text Box 275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59" name="Text Box 275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60" name="Text Box 275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61" name="Text Box 2759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62" name="Text Box 2760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63" name="Text Box 276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64" name="Text Box 276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65" name="Text Box 276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66" name="Text Box 276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67" name="Text Box 276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68" name="Text Box 276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69" name="Text Box 276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70" name="Text Box 276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71" name="Text Box 2769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72" name="Text Box 2770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73" name="Text Box 277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74" name="Text Box 277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75" name="Text Box 277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76" name="Text Box 277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77" name="Text Box 277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78" name="Text Box 277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79" name="Text Box 277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80" name="Text Box 277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81" name="Text Box 2779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82" name="Text Box 2780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83" name="Text Box 2781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84" name="Text Box 2782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85" name="Text Box 2783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86" name="Text Box 2784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87" name="Text Box 2785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88" name="Text Box 2786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89" name="Text Box 2787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90" name="Text Box 2788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91" name="Text Box 2789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19050</xdr:rowOff>
    </xdr:to>
    <xdr:sp macro="" textlink="">
      <xdr:nvSpPr>
        <xdr:cNvPr id="792" name="Text Box 2790"/>
        <xdr:cNvSpPr txBox="1">
          <a:spLocks noChangeArrowheads="1"/>
        </xdr:cNvSpPr>
      </xdr:nvSpPr>
      <xdr:spPr bwMode="auto">
        <a:xfrm>
          <a:off x="295275" y="13620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793" name="Text Box 1788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794" name="Text Box 1789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795" name="Text Box 1790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796" name="Text Box 1791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797" name="Text Box 179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798" name="Text Box 179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799" name="Text Box 179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00" name="Text Box 179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01" name="Text Box 1796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02" name="Text Box 1797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03" name="Text Box 1798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04" name="Text Box 1799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05" name="Text Box 1800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06" name="Text Box 1801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07" name="Text Box 180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08" name="Text Box 180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09" name="Text Box 180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10" name="Text Box 180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11" name="Text Box 1806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12" name="Text Box 1807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13" name="Text Box 1808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14" name="Text Box 1809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15" name="Text Box 1810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16" name="Text Box 1811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17" name="Text Box 181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18" name="Text Box 181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19" name="Text Box 181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20" name="Text Box 181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21" name="Text Box 1816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22" name="Text Box 1817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23" name="Text Box 1858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24" name="Text Box 1859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25" name="Text Box 1860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26" name="Text Box 1861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27" name="Text Box 186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28" name="Text Box 186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29" name="Text Box 186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30" name="Text Box 186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31" name="Text Box 1866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32" name="Text Box 1867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33" name="Text Box 1868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34" name="Text Box 1869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35" name="Text Box 1870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36" name="Text Box 1871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37" name="Text Box 187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38" name="Text Box 187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39" name="Text Box 187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40" name="Text Box 187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41" name="Text Box 1876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42" name="Text Box 1877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43" name="Text Box 1878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44" name="Text Box 1879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45" name="Text Box 1880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46" name="Text Box 1881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47" name="Text Box 188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48" name="Text Box 188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49" name="Text Box 188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50" name="Text Box 188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51" name="Text Box 1886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852" name="Text Box 1887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53" name="Text Box 202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54" name="Text Box 202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55" name="Text Box 203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56" name="Text Box 203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57" name="Text Box 2032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58" name="Text Box 2033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59" name="Text Box 2034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60" name="Text Box 2035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61" name="Text Box 2036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62" name="Text Box 203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63" name="Text Box 203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64" name="Text Box 203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65" name="Text Box 204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66" name="Text Box 204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67" name="Text Box 2042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68" name="Text Box 2043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69" name="Text Box 2044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70" name="Text Box 2045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71" name="Text Box 2046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72" name="Text Box 204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73" name="Text Box 204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74" name="Text Box 204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75" name="Text Box 205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76" name="Text Box 205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77" name="Text Box 2052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78" name="Text Box 2053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79" name="Text Box 2054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80" name="Text Box 2055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81" name="Text Box 2056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82" name="Text Box 205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83" name="Text Box 205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84" name="Text Box 205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85" name="Text Box 206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86" name="Text Box 206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87" name="Text Box 2062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88" name="Text Box 2063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89" name="Text Box 2064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90" name="Text Box 2065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91" name="Text Box 2066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92" name="Text Box 206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93" name="Text Box 206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94" name="Text Box 206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95" name="Text Box 207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96" name="Text Box 207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97" name="Text Box 2072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98" name="Text Box 2073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899" name="Text Box 2074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00" name="Text Box 2075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01" name="Text Box 2076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02" name="Text Box 207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03" name="Text Box 207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04" name="Text Box 207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05" name="Text Box 208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06" name="Text Box 208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07" name="Text Box 2082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08" name="Text Box 2083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09" name="Text Box 2084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910" name="Text Box 208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911" name="Text Box 2086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912" name="Text Box 2087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913" name="Text Box 2088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914" name="Text Box 2089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15" name="Text Box 209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16" name="Text Box 209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17" name="Text Box 2092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18" name="Text Box 2093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19" name="Text Box 2094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920" name="Text Box 209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921" name="Text Box 2096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922" name="Text Box 2097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923" name="Text Box 2098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924" name="Text Box 2099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25" name="Text Box 210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26" name="Text Box 210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27" name="Text Box 2102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28" name="Text Box 2103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29" name="Text Box 2104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930" name="Text Box 210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931" name="Text Box 2106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932" name="Text Box 2107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933" name="Text Box 2108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934" name="Text Box 2109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35" name="Text Box 211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36" name="Text Box 211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37" name="Text Box 2112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38" name="Text Box 2113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39" name="Text Box 2114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940" name="Text Box 211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941" name="Text Box 2116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942" name="Text Box 2117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943" name="Text Box 2118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944" name="Text Box 2119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45" name="Text Box 212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46" name="Text Box 212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47" name="Text Box 2122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48" name="Text Box 2123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49" name="Text Box 2124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50" name="Text Box 2125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51" name="Text Box 2126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52" name="Text Box 212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53" name="Text Box 212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54" name="Text Box 212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55" name="Text Box 213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56" name="Text Box 213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57" name="Text Box 2132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58" name="Text Box 2133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59" name="Text Box 2134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60" name="Text Box 2135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61" name="Text Box 2136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62" name="Text Box 213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63" name="Text Box 213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64" name="Text Box 213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65" name="Text Box 214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66" name="Text Box 214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67" name="Text Box 2142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68" name="Text Box 2143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69" name="Text Box 2144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70" name="Text Box 2145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71" name="Text Box 2146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72" name="Text Box 214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73" name="Text Box 214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74" name="Text Box 214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75" name="Text Box 215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76" name="Text Box 215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77" name="Text Box 2152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78" name="Text Box 2153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79" name="Text Box 2154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80" name="Text Box 2155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81" name="Text Box 2156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82" name="Text Box 215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83" name="Text Box 215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84" name="Text Box 215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85" name="Text Box 216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86" name="Text Box 216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87" name="Text Box 2162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88" name="Text Box 2163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89" name="Text Box 2164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90" name="Text Box 2165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91" name="Text Box 2166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92" name="Text Box 216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93" name="Text Box 216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94" name="Text Box 216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95" name="Text Box 217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96" name="Text Box 217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97" name="Text Box 2172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98" name="Text Box 2173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999" name="Text Box 2174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00" name="Text Box 2175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01" name="Text Box 2176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02" name="Text Box 217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03" name="Text Box 217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04" name="Text Box 217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05" name="Text Box 218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06" name="Text Box 218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07" name="Text Box 218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08" name="Text Box 218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09" name="Text Box 218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10" name="Text Box 218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11" name="Text Box 2186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12" name="Text Box 218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13" name="Text Box 218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14" name="Text Box 218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15" name="Text Box 219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16" name="Text Box 219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17" name="Text Box 219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18" name="Text Box 219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19" name="Text Box 219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20" name="Text Box 219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21" name="Text Box 2196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22" name="Text Box 219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23" name="Text Box 219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24" name="Text Box 219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25" name="Text Box 220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26" name="Text Box 220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27" name="Text Box 220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28" name="Text Box 220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29" name="Text Box 220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30" name="Text Box 220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31" name="Text Box 2206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32" name="Text Box 220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33" name="Text Box 220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34" name="Text Box 220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35" name="Text Box 221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36" name="Text Box 221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37" name="Text Box 221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38" name="Text Box 221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39" name="Text Box 221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40" name="Text Box 221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41" name="Text Box 2216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42" name="Text Box 221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43" name="Text Box 221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44" name="Text Box 221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45" name="Text Box 222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46" name="Text Box 222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47" name="Text Box 222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48" name="Text Box 222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49" name="Text Box 222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50" name="Text Box 222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51" name="Text Box 2226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52" name="Text Box 222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53" name="Text Box 222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54" name="Text Box 222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55" name="Text Box 223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56" name="Text Box 223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57" name="Text Box 223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58" name="Text Box 223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59" name="Text Box 223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60" name="Text Box 223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61" name="Text Box 2236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62" name="Text Box 223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63" name="Text Box 223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64" name="Text Box 223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65" name="Text Box 224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66" name="Text Box 224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67" name="Text Box 224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68" name="Text Box 224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69" name="Text Box 224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70" name="Text Box 224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71" name="Text Box 2246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72" name="Text Box 224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73" name="Text Box 224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74" name="Text Box 224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75" name="Text Box 225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76" name="Text Box 225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77" name="Text Box 225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78" name="Text Box 225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79" name="Text Box 225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80" name="Text Box 225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81" name="Text Box 2256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82" name="Text Box 225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83" name="Text Box 225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84" name="Text Box 225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85" name="Text Box 226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86" name="Text Box 226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87" name="Text Box 226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88" name="Text Box 226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89" name="Text Box 226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90" name="Text Box 226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91" name="Text Box 2266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92" name="Text Box 226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93" name="Text Box 226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94" name="Text Box 226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95" name="Text Box 227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096" name="Text Box 227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97" name="Text Box 227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98" name="Text Box 227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099" name="Text Box 227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00" name="Text Box 227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01" name="Text Box 2276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02" name="Text Box 2277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03" name="Text Box 2278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04" name="Text Box 2279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05" name="Text Box 2280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06" name="Text Box 2281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07" name="Text Box 228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08" name="Text Box 228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09" name="Text Box 228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10" name="Text Box 228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11" name="Text Box 2286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12" name="Text Box 2287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13" name="Text Box 2288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14" name="Text Box 2289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15" name="Text Box 2290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16" name="Text Box 2291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17" name="Text Box 229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18" name="Text Box 229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19" name="Text Box 229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20" name="Text Box 229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21" name="Text Box 2296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22" name="Text Box 2297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23" name="Text Box 2298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24" name="Text Box 2299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25" name="Text Box 2300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26" name="Text Box 2301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27" name="Text Box 230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28" name="Text Box 230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29" name="Text Box 230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30" name="Text Box 230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31" name="Text Box 2306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32" name="Text Box 2307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33" name="Text Box 2308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34" name="Text Box 2309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35" name="Text Box 2310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36" name="Text Box 2311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37" name="Text Box 231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38" name="Text Box 231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39" name="Text Box 231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40" name="Text Box 231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41" name="Text Box 2316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42" name="Text Box 2317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43" name="Text Box 2318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44" name="Text Box 2319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45" name="Text Box 2320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46" name="Text Box 2321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47" name="Text Box 232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48" name="Text Box 232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49" name="Text Box 232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50" name="Text Box 232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51" name="Text Box 2326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52" name="Text Box 2327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53" name="Text Box 2328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54" name="Text Box 2329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55" name="Text Box 2330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156" name="Text Box 2331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57" name="Text Box 248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58" name="Text Box 248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59" name="Text Box 248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60" name="Text Box 249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61" name="Text Box 249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62" name="Text Box 2492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63" name="Text Box 2493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64" name="Text Box 2494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65" name="Text Box 2495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66" name="Text Box 2496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67" name="Text Box 249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68" name="Text Box 249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69" name="Text Box 249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70" name="Text Box 250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71" name="Text Box 250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72" name="Text Box 2502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73" name="Text Box 2503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74" name="Text Box 2504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75" name="Text Box 2505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76" name="Text Box 2506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77" name="Text Box 250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78" name="Text Box 250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79" name="Text Box 250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80" name="Text Box 251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81" name="Text Box 251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82" name="Text Box 2512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83" name="Text Box 2513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84" name="Text Box 2514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85" name="Text Box 2515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86" name="Text Box 2516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87" name="Text Box 251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88" name="Text Box 251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89" name="Text Box 251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90" name="Text Box 252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91" name="Text Box 252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92" name="Text Box 2522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93" name="Text Box 2523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94" name="Text Box 2524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95" name="Text Box 2525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96" name="Text Box 2526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97" name="Text Box 252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98" name="Text Box 252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199" name="Text Box 252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00" name="Text Box 253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01" name="Text Box 253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02" name="Text Box 2532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03" name="Text Box 2533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04" name="Text Box 2534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05" name="Text Box 2535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06" name="Text Box 2536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07" name="Text Box 253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08" name="Text Box 253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09" name="Text Box 253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10" name="Text Box 254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11" name="Text Box 254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12" name="Text Box 2542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13" name="Text Box 2543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214" name="Text Box 254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215" name="Text Box 254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216" name="Text Box 2546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217" name="Text Box 2547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218" name="Text Box 2548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19" name="Text Box 254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20" name="Text Box 255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21" name="Text Box 255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22" name="Text Box 2552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23" name="Text Box 2553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224" name="Text Box 255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225" name="Text Box 255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226" name="Text Box 2556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227" name="Text Box 2557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228" name="Text Box 2558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29" name="Text Box 255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30" name="Text Box 256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31" name="Text Box 256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32" name="Text Box 2562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33" name="Text Box 2563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234" name="Text Box 256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235" name="Text Box 256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236" name="Text Box 2566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237" name="Text Box 2567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238" name="Text Box 2568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39" name="Text Box 256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40" name="Text Box 257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41" name="Text Box 257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42" name="Text Box 2572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43" name="Text Box 2573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244" name="Text Box 257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245" name="Text Box 257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246" name="Text Box 2576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247" name="Text Box 2577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248" name="Text Box 2578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49" name="Text Box 257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50" name="Text Box 258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51" name="Text Box 258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52" name="Text Box 2582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53" name="Text Box 2583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54" name="Text Box 2584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55" name="Text Box 2585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56" name="Text Box 2586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57" name="Text Box 258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58" name="Text Box 258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59" name="Text Box 258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60" name="Text Box 259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61" name="Text Box 259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62" name="Text Box 2592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63" name="Text Box 2593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64" name="Text Box 2594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65" name="Text Box 2595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66" name="Text Box 2596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67" name="Text Box 259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68" name="Text Box 259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69" name="Text Box 259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70" name="Text Box 260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71" name="Text Box 260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72" name="Text Box 2602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73" name="Text Box 2603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74" name="Text Box 2604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75" name="Text Box 2605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76" name="Text Box 2606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77" name="Text Box 260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78" name="Text Box 260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79" name="Text Box 260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80" name="Text Box 261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81" name="Text Box 261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82" name="Text Box 2612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83" name="Text Box 2613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84" name="Text Box 2614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85" name="Text Box 2615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86" name="Text Box 2616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87" name="Text Box 261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88" name="Text Box 261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89" name="Text Box 261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90" name="Text Box 262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91" name="Text Box 262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92" name="Text Box 2622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93" name="Text Box 2623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94" name="Text Box 2624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95" name="Text Box 2625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96" name="Text Box 2626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97" name="Text Box 262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98" name="Text Box 262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299" name="Text Box 262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00" name="Text Box 263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01" name="Text Box 263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02" name="Text Box 2632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03" name="Text Box 2633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04" name="Text Box 2634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05" name="Text Box 2635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06" name="Text Box 2636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07" name="Text Box 263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08" name="Text Box 263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09" name="Text Box 263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10" name="Text Box 264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11" name="Text Box 2641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12" name="Text Box 264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13" name="Text Box 264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14" name="Text Box 264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15" name="Text Box 264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16" name="Text Box 2646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17" name="Text Box 264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18" name="Text Box 264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19" name="Text Box 264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20" name="Text Box 265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21" name="Text Box 2651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22" name="Text Box 265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23" name="Text Box 265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24" name="Text Box 265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25" name="Text Box 265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26" name="Text Box 2656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27" name="Text Box 265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28" name="Text Box 265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29" name="Text Box 265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30" name="Text Box 266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31" name="Text Box 2661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32" name="Text Box 266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33" name="Text Box 266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34" name="Text Box 266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35" name="Text Box 266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36" name="Text Box 2666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37" name="Text Box 266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38" name="Text Box 266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39" name="Text Box 266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40" name="Text Box 267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41" name="Text Box 2671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42" name="Text Box 267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43" name="Text Box 267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44" name="Text Box 267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45" name="Text Box 267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46" name="Text Box 2676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47" name="Text Box 267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48" name="Text Box 267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49" name="Text Box 267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50" name="Text Box 268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51" name="Text Box 2681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52" name="Text Box 268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53" name="Text Box 268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54" name="Text Box 268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55" name="Text Box 268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56" name="Text Box 2686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57" name="Text Box 268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58" name="Text Box 268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59" name="Text Box 268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60" name="Text Box 269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61" name="Text Box 2691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62" name="Text Box 269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63" name="Text Box 269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64" name="Text Box 269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65" name="Text Box 269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66" name="Text Box 2696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67" name="Text Box 269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68" name="Text Box 269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69" name="Text Box 269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70" name="Text Box 270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71" name="Text Box 2701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72" name="Text Box 270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73" name="Text Box 270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74" name="Text Box 270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75" name="Text Box 270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76" name="Text Box 2706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77" name="Text Box 270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78" name="Text Box 270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79" name="Text Box 270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80" name="Text Box 271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81" name="Text Box 2711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82" name="Text Box 271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83" name="Text Box 271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84" name="Text Box 271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85" name="Text Box 271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86" name="Text Box 2716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87" name="Text Box 271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88" name="Text Box 271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89" name="Text Box 271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90" name="Text Box 272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91" name="Text Box 2721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92" name="Text Box 272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93" name="Text Box 272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94" name="Text Box 272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395" name="Text Box 272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96" name="Text Box 2726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97" name="Text Box 272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98" name="Text Box 272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399" name="Text Box 272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400" name="Text Box 273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01" name="Text Box 2731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02" name="Text Box 273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03" name="Text Box 273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04" name="Text Box 273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05" name="Text Box 273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06" name="Text Box 2736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07" name="Text Box 2737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08" name="Text Box 2738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09" name="Text Box 2739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10" name="Text Box 2740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11" name="Text Box 2741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12" name="Text Box 274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13" name="Text Box 274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14" name="Text Box 274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15" name="Text Box 274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16" name="Text Box 2746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17" name="Text Box 2747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18" name="Text Box 2748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19" name="Text Box 2749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20" name="Text Box 2750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21" name="Text Box 2751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22" name="Text Box 275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23" name="Text Box 275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24" name="Text Box 275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25" name="Text Box 275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26" name="Text Box 2756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27" name="Text Box 2757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28" name="Text Box 2758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29" name="Text Box 2759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30" name="Text Box 2760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31" name="Text Box 2761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32" name="Text Box 276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33" name="Text Box 276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34" name="Text Box 276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35" name="Text Box 276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36" name="Text Box 2766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37" name="Text Box 2767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38" name="Text Box 2768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39" name="Text Box 2769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40" name="Text Box 2770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41" name="Text Box 2771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42" name="Text Box 277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43" name="Text Box 277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44" name="Text Box 277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45" name="Text Box 277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46" name="Text Box 2776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47" name="Text Box 2777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48" name="Text Box 2778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49" name="Text Box 2779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50" name="Text Box 2780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51" name="Text Box 2781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52" name="Text Box 278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53" name="Text Box 278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54" name="Text Box 2784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55" name="Text Box 2785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56" name="Text Box 2786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57" name="Text Box 2787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58" name="Text Box 2788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59" name="Text Box 2789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460" name="Text Box 2790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61" name="Text Box 2272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62" name="Text Box 2273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63" name="Text Box 2274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64" name="Text Box 2275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65" name="Text Box 2276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66" name="Text Box 2277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67" name="Text Box 2278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68" name="Text Box 2279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69" name="Text Box 2280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70" name="Text Box 2281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71" name="Text Box 2282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72" name="Text Box 2283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73" name="Text Box 2284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74" name="Text Box 2285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75" name="Text Box 2286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76" name="Text Box 2287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77" name="Text Box 2288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78" name="Text Box 2289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79" name="Text Box 2290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80" name="Text Box 2291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81" name="Text Box 2292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82" name="Text Box 2293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83" name="Text Box 2294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84" name="Text Box 2295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85" name="Text Box 2296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86" name="Text Box 2297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87" name="Text Box 2298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88" name="Text Box 2299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89" name="Text Box 2300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90" name="Text Box 2301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91" name="Text Box 2302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92" name="Text Box 2303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93" name="Text Box 2304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94" name="Text Box 2305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95" name="Text Box 2306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96" name="Text Box 2307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97" name="Text Box 2308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98" name="Text Box 2309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499" name="Text Box 2310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00" name="Text Box 2311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01" name="Text Box 2312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02" name="Text Box 2313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03" name="Text Box 2314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04" name="Text Box 2315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05" name="Text Box 2316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06" name="Text Box 2317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07" name="Text Box 2318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08" name="Text Box 2319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09" name="Text Box 2320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10" name="Text Box 2321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11" name="Text Box 2322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12" name="Text Box 2323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13" name="Text Box 2324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14" name="Text Box 2325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15" name="Text Box 2326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16" name="Text Box 2327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17" name="Text Box 2328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18" name="Text Box 2329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19" name="Text Box 2330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20" name="Text Box 2331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21" name="Text Box 2731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22" name="Text Box 2732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23" name="Text Box 2733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24" name="Text Box 2734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25" name="Text Box 2735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26" name="Text Box 2736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27" name="Text Box 2737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28" name="Text Box 2738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29" name="Text Box 2739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30" name="Text Box 2740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31" name="Text Box 2741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32" name="Text Box 2742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33" name="Text Box 2743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34" name="Text Box 2744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35" name="Text Box 2745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36" name="Text Box 2746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37" name="Text Box 2747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38" name="Text Box 2748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39" name="Text Box 2749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40" name="Text Box 2750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41" name="Text Box 2751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42" name="Text Box 2752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43" name="Text Box 2753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44" name="Text Box 2754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45" name="Text Box 2755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46" name="Text Box 2756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47" name="Text Box 2757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48" name="Text Box 2758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49" name="Text Box 2759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50" name="Text Box 2760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51" name="Text Box 2761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52" name="Text Box 2762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53" name="Text Box 2763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54" name="Text Box 2764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55" name="Text Box 2765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56" name="Text Box 2766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57" name="Text Box 2767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58" name="Text Box 2768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59" name="Text Box 2769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60" name="Text Box 2770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61" name="Text Box 2771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62" name="Text Box 2772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63" name="Text Box 2773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64" name="Text Box 2774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65" name="Text Box 2775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66" name="Text Box 2776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67" name="Text Box 2777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68" name="Text Box 2778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69" name="Text Box 2779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70" name="Text Box 2780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71" name="Text Box 2781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72" name="Text Box 2782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73" name="Text Box 2783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74" name="Text Box 2784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75" name="Text Box 2785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76" name="Text Box 2786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77" name="Text Box 2787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78" name="Text Box 2788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79" name="Text Box 2789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580" name="Text Box 2790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581" name="Text Box 1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582" name="Text Box 2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584" name="Text Box 1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585" name="Text Box 2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586" name="Text Box 3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152400</xdr:rowOff>
    </xdr:to>
    <xdr:sp macro="" textlink="">
      <xdr:nvSpPr>
        <xdr:cNvPr id="1587" name="Text Box 4"/>
        <xdr:cNvSpPr txBox="1">
          <a:spLocks noChangeArrowheads="1"/>
        </xdr:cNvSpPr>
      </xdr:nvSpPr>
      <xdr:spPr bwMode="auto">
        <a:xfrm>
          <a:off x="4286250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152400</xdr:rowOff>
    </xdr:to>
    <xdr:sp macro="" textlink="">
      <xdr:nvSpPr>
        <xdr:cNvPr id="1588" name="Text Box 5"/>
        <xdr:cNvSpPr txBox="1">
          <a:spLocks noChangeArrowheads="1"/>
        </xdr:cNvSpPr>
      </xdr:nvSpPr>
      <xdr:spPr bwMode="auto">
        <a:xfrm>
          <a:off x="4286250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152400</xdr:rowOff>
    </xdr:to>
    <xdr:sp macro="" textlink="">
      <xdr:nvSpPr>
        <xdr:cNvPr id="1589" name="Text Box 6"/>
        <xdr:cNvSpPr txBox="1">
          <a:spLocks noChangeArrowheads="1"/>
        </xdr:cNvSpPr>
      </xdr:nvSpPr>
      <xdr:spPr bwMode="auto">
        <a:xfrm>
          <a:off x="4286250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142875</xdr:rowOff>
    </xdr:to>
    <xdr:sp macro="" textlink="">
      <xdr:nvSpPr>
        <xdr:cNvPr id="1590" name="Text Box 1"/>
        <xdr:cNvSpPr txBox="1">
          <a:spLocks noChangeArrowheads="1"/>
        </xdr:cNvSpPr>
      </xdr:nvSpPr>
      <xdr:spPr bwMode="auto">
        <a:xfrm>
          <a:off x="295275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142875</xdr:rowOff>
    </xdr:to>
    <xdr:sp macro="" textlink="">
      <xdr:nvSpPr>
        <xdr:cNvPr id="1591" name="Text Box 2"/>
        <xdr:cNvSpPr txBox="1">
          <a:spLocks noChangeArrowheads="1"/>
        </xdr:cNvSpPr>
      </xdr:nvSpPr>
      <xdr:spPr bwMode="auto">
        <a:xfrm>
          <a:off x="295275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142875</xdr:rowOff>
    </xdr:to>
    <xdr:sp macro="" textlink="">
      <xdr:nvSpPr>
        <xdr:cNvPr id="1592" name="Text Box 3"/>
        <xdr:cNvSpPr txBox="1">
          <a:spLocks noChangeArrowheads="1"/>
        </xdr:cNvSpPr>
      </xdr:nvSpPr>
      <xdr:spPr bwMode="auto">
        <a:xfrm>
          <a:off x="295275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142875</xdr:rowOff>
    </xdr:to>
    <xdr:sp macro="" textlink="">
      <xdr:nvSpPr>
        <xdr:cNvPr id="1593" name="Text Box 1"/>
        <xdr:cNvSpPr txBox="1">
          <a:spLocks noChangeArrowheads="1"/>
        </xdr:cNvSpPr>
      </xdr:nvSpPr>
      <xdr:spPr bwMode="auto">
        <a:xfrm>
          <a:off x="295275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142875</xdr:rowOff>
    </xdr:to>
    <xdr:sp macro="" textlink="">
      <xdr:nvSpPr>
        <xdr:cNvPr id="1594" name="Text Box 2"/>
        <xdr:cNvSpPr txBox="1">
          <a:spLocks noChangeArrowheads="1"/>
        </xdr:cNvSpPr>
      </xdr:nvSpPr>
      <xdr:spPr bwMode="auto">
        <a:xfrm>
          <a:off x="295275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142875</xdr:rowOff>
    </xdr:to>
    <xdr:sp macro="" textlink="">
      <xdr:nvSpPr>
        <xdr:cNvPr id="1595" name="Text Box 3"/>
        <xdr:cNvSpPr txBox="1">
          <a:spLocks noChangeArrowheads="1"/>
        </xdr:cNvSpPr>
      </xdr:nvSpPr>
      <xdr:spPr bwMode="auto">
        <a:xfrm>
          <a:off x="295275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142875</xdr:rowOff>
    </xdr:to>
    <xdr:sp macro="" textlink="">
      <xdr:nvSpPr>
        <xdr:cNvPr id="1596" name="Text Box 4"/>
        <xdr:cNvSpPr txBox="1">
          <a:spLocks noChangeArrowheads="1"/>
        </xdr:cNvSpPr>
      </xdr:nvSpPr>
      <xdr:spPr bwMode="auto">
        <a:xfrm>
          <a:off x="4286250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142875</xdr:rowOff>
    </xdr:to>
    <xdr:sp macro="" textlink="">
      <xdr:nvSpPr>
        <xdr:cNvPr id="1597" name="Text Box 5"/>
        <xdr:cNvSpPr txBox="1">
          <a:spLocks noChangeArrowheads="1"/>
        </xdr:cNvSpPr>
      </xdr:nvSpPr>
      <xdr:spPr bwMode="auto">
        <a:xfrm>
          <a:off x="4286250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142875</xdr:rowOff>
    </xdr:to>
    <xdr:sp macro="" textlink="">
      <xdr:nvSpPr>
        <xdr:cNvPr id="1598" name="Text Box 6"/>
        <xdr:cNvSpPr txBox="1">
          <a:spLocks noChangeArrowheads="1"/>
        </xdr:cNvSpPr>
      </xdr:nvSpPr>
      <xdr:spPr bwMode="auto">
        <a:xfrm>
          <a:off x="4286250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142875</xdr:rowOff>
    </xdr:to>
    <xdr:sp macro="" textlink="">
      <xdr:nvSpPr>
        <xdr:cNvPr id="1599" name="Text Box 1"/>
        <xdr:cNvSpPr txBox="1">
          <a:spLocks noChangeArrowheads="1"/>
        </xdr:cNvSpPr>
      </xdr:nvSpPr>
      <xdr:spPr bwMode="auto">
        <a:xfrm>
          <a:off x="295275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142875</xdr:rowOff>
    </xdr:to>
    <xdr:sp macro="" textlink="">
      <xdr:nvSpPr>
        <xdr:cNvPr id="1600" name="Text Box 2"/>
        <xdr:cNvSpPr txBox="1">
          <a:spLocks noChangeArrowheads="1"/>
        </xdr:cNvSpPr>
      </xdr:nvSpPr>
      <xdr:spPr bwMode="auto">
        <a:xfrm>
          <a:off x="295275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142875</xdr:rowOff>
    </xdr:to>
    <xdr:sp macro="" textlink="">
      <xdr:nvSpPr>
        <xdr:cNvPr id="1601" name="Text Box 3"/>
        <xdr:cNvSpPr txBox="1">
          <a:spLocks noChangeArrowheads="1"/>
        </xdr:cNvSpPr>
      </xdr:nvSpPr>
      <xdr:spPr bwMode="auto">
        <a:xfrm>
          <a:off x="295275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142875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295275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142875</xdr:rowOff>
    </xdr:to>
    <xdr:sp macro="" textlink="">
      <xdr:nvSpPr>
        <xdr:cNvPr id="1603" name="Text Box 2"/>
        <xdr:cNvSpPr txBox="1">
          <a:spLocks noChangeArrowheads="1"/>
        </xdr:cNvSpPr>
      </xdr:nvSpPr>
      <xdr:spPr bwMode="auto">
        <a:xfrm>
          <a:off x="295275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142875</xdr:rowOff>
    </xdr:to>
    <xdr:sp macro="" textlink="">
      <xdr:nvSpPr>
        <xdr:cNvPr id="1604" name="Text Box 3"/>
        <xdr:cNvSpPr txBox="1">
          <a:spLocks noChangeArrowheads="1"/>
        </xdr:cNvSpPr>
      </xdr:nvSpPr>
      <xdr:spPr bwMode="auto">
        <a:xfrm>
          <a:off x="295275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142875</xdr:rowOff>
    </xdr:to>
    <xdr:sp macro="" textlink="">
      <xdr:nvSpPr>
        <xdr:cNvPr id="1605" name="Text Box 4"/>
        <xdr:cNvSpPr txBox="1">
          <a:spLocks noChangeArrowheads="1"/>
        </xdr:cNvSpPr>
      </xdr:nvSpPr>
      <xdr:spPr bwMode="auto">
        <a:xfrm>
          <a:off x="4286250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142875</xdr:rowOff>
    </xdr:to>
    <xdr:sp macro="" textlink="">
      <xdr:nvSpPr>
        <xdr:cNvPr id="1606" name="Text Box 5"/>
        <xdr:cNvSpPr txBox="1">
          <a:spLocks noChangeArrowheads="1"/>
        </xdr:cNvSpPr>
      </xdr:nvSpPr>
      <xdr:spPr bwMode="auto">
        <a:xfrm>
          <a:off x="4286250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142875</xdr:rowOff>
    </xdr:to>
    <xdr:sp macro="" textlink="">
      <xdr:nvSpPr>
        <xdr:cNvPr id="1607" name="Text Box 6"/>
        <xdr:cNvSpPr txBox="1">
          <a:spLocks noChangeArrowheads="1"/>
        </xdr:cNvSpPr>
      </xdr:nvSpPr>
      <xdr:spPr bwMode="auto">
        <a:xfrm>
          <a:off x="4286250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608" name="Text Box 1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609" name="Text Box 2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610" name="Text Box 3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611" name="Text Box 1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612" name="Text Box 2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152400</xdr:rowOff>
    </xdr:to>
    <xdr:sp macro="" textlink="">
      <xdr:nvSpPr>
        <xdr:cNvPr id="1614" name="Text Box 4"/>
        <xdr:cNvSpPr txBox="1">
          <a:spLocks noChangeArrowheads="1"/>
        </xdr:cNvSpPr>
      </xdr:nvSpPr>
      <xdr:spPr bwMode="auto">
        <a:xfrm>
          <a:off x="4286250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152400</xdr:rowOff>
    </xdr:to>
    <xdr:sp macro="" textlink="">
      <xdr:nvSpPr>
        <xdr:cNvPr id="1615" name="Text Box 5"/>
        <xdr:cNvSpPr txBox="1">
          <a:spLocks noChangeArrowheads="1"/>
        </xdr:cNvSpPr>
      </xdr:nvSpPr>
      <xdr:spPr bwMode="auto">
        <a:xfrm>
          <a:off x="4286250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152400</xdr:rowOff>
    </xdr:to>
    <xdr:sp macro="" textlink="">
      <xdr:nvSpPr>
        <xdr:cNvPr id="1616" name="Text Box 6"/>
        <xdr:cNvSpPr txBox="1">
          <a:spLocks noChangeArrowheads="1"/>
        </xdr:cNvSpPr>
      </xdr:nvSpPr>
      <xdr:spPr bwMode="auto">
        <a:xfrm>
          <a:off x="4286250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142875</xdr:rowOff>
    </xdr:to>
    <xdr:sp macro="" textlink="">
      <xdr:nvSpPr>
        <xdr:cNvPr id="1617" name="Text Box 1"/>
        <xdr:cNvSpPr txBox="1">
          <a:spLocks noChangeArrowheads="1"/>
        </xdr:cNvSpPr>
      </xdr:nvSpPr>
      <xdr:spPr bwMode="auto">
        <a:xfrm>
          <a:off x="295275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142875</xdr:rowOff>
    </xdr:to>
    <xdr:sp macro="" textlink="">
      <xdr:nvSpPr>
        <xdr:cNvPr id="1618" name="Text Box 2"/>
        <xdr:cNvSpPr txBox="1">
          <a:spLocks noChangeArrowheads="1"/>
        </xdr:cNvSpPr>
      </xdr:nvSpPr>
      <xdr:spPr bwMode="auto">
        <a:xfrm>
          <a:off x="295275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142875</xdr:rowOff>
    </xdr:to>
    <xdr:sp macro="" textlink="">
      <xdr:nvSpPr>
        <xdr:cNvPr id="1619" name="Text Box 3"/>
        <xdr:cNvSpPr txBox="1">
          <a:spLocks noChangeArrowheads="1"/>
        </xdr:cNvSpPr>
      </xdr:nvSpPr>
      <xdr:spPr bwMode="auto">
        <a:xfrm>
          <a:off x="295275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142875</xdr:rowOff>
    </xdr:to>
    <xdr:sp macro="" textlink="">
      <xdr:nvSpPr>
        <xdr:cNvPr id="1620" name="Text Box 1"/>
        <xdr:cNvSpPr txBox="1">
          <a:spLocks noChangeArrowheads="1"/>
        </xdr:cNvSpPr>
      </xdr:nvSpPr>
      <xdr:spPr bwMode="auto">
        <a:xfrm>
          <a:off x="295275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142875</xdr:rowOff>
    </xdr:to>
    <xdr:sp macro="" textlink="">
      <xdr:nvSpPr>
        <xdr:cNvPr id="1621" name="Text Box 2"/>
        <xdr:cNvSpPr txBox="1">
          <a:spLocks noChangeArrowheads="1"/>
        </xdr:cNvSpPr>
      </xdr:nvSpPr>
      <xdr:spPr bwMode="auto">
        <a:xfrm>
          <a:off x="295275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142875</xdr:rowOff>
    </xdr:to>
    <xdr:sp macro="" textlink="">
      <xdr:nvSpPr>
        <xdr:cNvPr id="1622" name="Text Box 3"/>
        <xdr:cNvSpPr txBox="1">
          <a:spLocks noChangeArrowheads="1"/>
        </xdr:cNvSpPr>
      </xdr:nvSpPr>
      <xdr:spPr bwMode="auto">
        <a:xfrm>
          <a:off x="295275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142875</xdr:rowOff>
    </xdr:to>
    <xdr:sp macro="" textlink="">
      <xdr:nvSpPr>
        <xdr:cNvPr id="1623" name="Text Box 4"/>
        <xdr:cNvSpPr txBox="1">
          <a:spLocks noChangeArrowheads="1"/>
        </xdr:cNvSpPr>
      </xdr:nvSpPr>
      <xdr:spPr bwMode="auto">
        <a:xfrm>
          <a:off x="4286250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142875</xdr:rowOff>
    </xdr:to>
    <xdr:sp macro="" textlink="">
      <xdr:nvSpPr>
        <xdr:cNvPr id="1624" name="Text Box 5"/>
        <xdr:cNvSpPr txBox="1">
          <a:spLocks noChangeArrowheads="1"/>
        </xdr:cNvSpPr>
      </xdr:nvSpPr>
      <xdr:spPr bwMode="auto">
        <a:xfrm>
          <a:off x="4286250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142875</xdr:rowOff>
    </xdr:to>
    <xdr:sp macro="" textlink="">
      <xdr:nvSpPr>
        <xdr:cNvPr id="1625" name="Text Box 6"/>
        <xdr:cNvSpPr txBox="1">
          <a:spLocks noChangeArrowheads="1"/>
        </xdr:cNvSpPr>
      </xdr:nvSpPr>
      <xdr:spPr bwMode="auto">
        <a:xfrm>
          <a:off x="4286250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142875</xdr:rowOff>
    </xdr:to>
    <xdr:sp macro="" textlink="">
      <xdr:nvSpPr>
        <xdr:cNvPr id="1626" name="Text Box 1"/>
        <xdr:cNvSpPr txBox="1">
          <a:spLocks noChangeArrowheads="1"/>
        </xdr:cNvSpPr>
      </xdr:nvSpPr>
      <xdr:spPr bwMode="auto">
        <a:xfrm>
          <a:off x="295275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142875</xdr:rowOff>
    </xdr:to>
    <xdr:sp macro="" textlink="">
      <xdr:nvSpPr>
        <xdr:cNvPr id="1627" name="Text Box 2"/>
        <xdr:cNvSpPr txBox="1">
          <a:spLocks noChangeArrowheads="1"/>
        </xdr:cNvSpPr>
      </xdr:nvSpPr>
      <xdr:spPr bwMode="auto">
        <a:xfrm>
          <a:off x="295275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142875</xdr:rowOff>
    </xdr:to>
    <xdr:sp macro="" textlink="">
      <xdr:nvSpPr>
        <xdr:cNvPr id="1628" name="Text Box 3"/>
        <xdr:cNvSpPr txBox="1">
          <a:spLocks noChangeArrowheads="1"/>
        </xdr:cNvSpPr>
      </xdr:nvSpPr>
      <xdr:spPr bwMode="auto">
        <a:xfrm>
          <a:off x="295275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142875</xdr:rowOff>
    </xdr:to>
    <xdr:sp macro="" textlink="">
      <xdr:nvSpPr>
        <xdr:cNvPr id="1629" name="Text Box 1"/>
        <xdr:cNvSpPr txBox="1">
          <a:spLocks noChangeArrowheads="1"/>
        </xdr:cNvSpPr>
      </xdr:nvSpPr>
      <xdr:spPr bwMode="auto">
        <a:xfrm>
          <a:off x="295275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142875</xdr:rowOff>
    </xdr:to>
    <xdr:sp macro="" textlink="">
      <xdr:nvSpPr>
        <xdr:cNvPr id="1630" name="Text Box 2"/>
        <xdr:cNvSpPr txBox="1">
          <a:spLocks noChangeArrowheads="1"/>
        </xdr:cNvSpPr>
      </xdr:nvSpPr>
      <xdr:spPr bwMode="auto">
        <a:xfrm>
          <a:off x="295275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142875</xdr:rowOff>
    </xdr:to>
    <xdr:sp macro="" textlink="">
      <xdr:nvSpPr>
        <xdr:cNvPr id="1631" name="Text Box 3"/>
        <xdr:cNvSpPr txBox="1">
          <a:spLocks noChangeArrowheads="1"/>
        </xdr:cNvSpPr>
      </xdr:nvSpPr>
      <xdr:spPr bwMode="auto">
        <a:xfrm>
          <a:off x="295275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142875</xdr:rowOff>
    </xdr:to>
    <xdr:sp macro="" textlink="">
      <xdr:nvSpPr>
        <xdr:cNvPr id="1632" name="Text Box 4"/>
        <xdr:cNvSpPr txBox="1">
          <a:spLocks noChangeArrowheads="1"/>
        </xdr:cNvSpPr>
      </xdr:nvSpPr>
      <xdr:spPr bwMode="auto">
        <a:xfrm>
          <a:off x="4286250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142875</xdr:rowOff>
    </xdr:to>
    <xdr:sp macro="" textlink="">
      <xdr:nvSpPr>
        <xdr:cNvPr id="1633" name="Text Box 5"/>
        <xdr:cNvSpPr txBox="1">
          <a:spLocks noChangeArrowheads="1"/>
        </xdr:cNvSpPr>
      </xdr:nvSpPr>
      <xdr:spPr bwMode="auto">
        <a:xfrm>
          <a:off x="4286250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142875</xdr:rowOff>
    </xdr:to>
    <xdr:sp macro="" textlink="">
      <xdr:nvSpPr>
        <xdr:cNvPr id="1634" name="Text Box 6"/>
        <xdr:cNvSpPr txBox="1">
          <a:spLocks noChangeArrowheads="1"/>
        </xdr:cNvSpPr>
      </xdr:nvSpPr>
      <xdr:spPr bwMode="auto">
        <a:xfrm>
          <a:off x="4286250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635" name="Text Box 1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636" name="Text Box 2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637" name="Text Box 3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638" name="Text Box 1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639" name="Text Box 2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640" name="Text Box 3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152400</xdr:rowOff>
    </xdr:to>
    <xdr:sp macro="" textlink="">
      <xdr:nvSpPr>
        <xdr:cNvPr id="1641" name="Text Box 4"/>
        <xdr:cNvSpPr txBox="1">
          <a:spLocks noChangeArrowheads="1"/>
        </xdr:cNvSpPr>
      </xdr:nvSpPr>
      <xdr:spPr bwMode="auto">
        <a:xfrm>
          <a:off x="4286250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152400</xdr:rowOff>
    </xdr:to>
    <xdr:sp macro="" textlink="">
      <xdr:nvSpPr>
        <xdr:cNvPr id="1642" name="Text Box 5"/>
        <xdr:cNvSpPr txBox="1">
          <a:spLocks noChangeArrowheads="1"/>
        </xdr:cNvSpPr>
      </xdr:nvSpPr>
      <xdr:spPr bwMode="auto">
        <a:xfrm>
          <a:off x="4286250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152400</xdr:rowOff>
    </xdr:to>
    <xdr:sp macro="" textlink="">
      <xdr:nvSpPr>
        <xdr:cNvPr id="1643" name="Text Box 6"/>
        <xdr:cNvSpPr txBox="1">
          <a:spLocks noChangeArrowheads="1"/>
        </xdr:cNvSpPr>
      </xdr:nvSpPr>
      <xdr:spPr bwMode="auto">
        <a:xfrm>
          <a:off x="4286250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142875</xdr:rowOff>
    </xdr:to>
    <xdr:sp macro="" textlink="">
      <xdr:nvSpPr>
        <xdr:cNvPr id="1644" name="Text Box 1"/>
        <xdr:cNvSpPr txBox="1">
          <a:spLocks noChangeArrowheads="1"/>
        </xdr:cNvSpPr>
      </xdr:nvSpPr>
      <xdr:spPr bwMode="auto">
        <a:xfrm>
          <a:off x="295275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142875</xdr:rowOff>
    </xdr:to>
    <xdr:sp macro="" textlink="">
      <xdr:nvSpPr>
        <xdr:cNvPr id="1645" name="Text Box 2"/>
        <xdr:cNvSpPr txBox="1">
          <a:spLocks noChangeArrowheads="1"/>
        </xdr:cNvSpPr>
      </xdr:nvSpPr>
      <xdr:spPr bwMode="auto">
        <a:xfrm>
          <a:off x="295275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142875</xdr:rowOff>
    </xdr:to>
    <xdr:sp macro="" textlink="">
      <xdr:nvSpPr>
        <xdr:cNvPr id="1646" name="Text Box 3"/>
        <xdr:cNvSpPr txBox="1">
          <a:spLocks noChangeArrowheads="1"/>
        </xdr:cNvSpPr>
      </xdr:nvSpPr>
      <xdr:spPr bwMode="auto">
        <a:xfrm>
          <a:off x="295275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142875</xdr:rowOff>
    </xdr:to>
    <xdr:sp macro="" textlink="">
      <xdr:nvSpPr>
        <xdr:cNvPr id="1647" name="Text Box 1"/>
        <xdr:cNvSpPr txBox="1">
          <a:spLocks noChangeArrowheads="1"/>
        </xdr:cNvSpPr>
      </xdr:nvSpPr>
      <xdr:spPr bwMode="auto">
        <a:xfrm>
          <a:off x="295275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142875</xdr:rowOff>
    </xdr:to>
    <xdr:sp macro="" textlink="">
      <xdr:nvSpPr>
        <xdr:cNvPr id="1648" name="Text Box 2"/>
        <xdr:cNvSpPr txBox="1">
          <a:spLocks noChangeArrowheads="1"/>
        </xdr:cNvSpPr>
      </xdr:nvSpPr>
      <xdr:spPr bwMode="auto">
        <a:xfrm>
          <a:off x="295275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142875</xdr:rowOff>
    </xdr:to>
    <xdr:sp macro="" textlink="">
      <xdr:nvSpPr>
        <xdr:cNvPr id="1649" name="Text Box 3"/>
        <xdr:cNvSpPr txBox="1">
          <a:spLocks noChangeArrowheads="1"/>
        </xdr:cNvSpPr>
      </xdr:nvSpPr>
      <xdr:spPr bwMode="auto">
        <a:xfrm>
          <a:off x="295275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142875</xdr:rowOff>
    </xdr:to>
    <xdr:sp macro="" textlink="">
      <xdr:nvSpPr>
        <xdr:cNvPr id="1650" name="Text Box 4"/>
        <xdr:cNvSpPr txBox="1">
          <a:spLocks noChangeArrowheads="1"/>
        </xdr:cNvSpPr>
      </xdr:nvSpPr>
      <xdr:spPr bwMode="auto">
        <a:xfrm>
          <a:off x="4286250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142875</xdr:rowOff>
    </xdr:to>
    <xdr:sp macro="" textlink="">
      <xdr:nvSpPr>
        <xdr:cNvPr id="1651" name="Text Box 5"/>
        <xdr:cNvSpPr txBox="1">
          <a:spLocks noChangeArrowheads="1"/>
        </xdr:cNvSpPr>
      </xdr:nvSpPr>
      <xdr:spPr bwMode="auto">
        <a:xfrm>
          <a:off x="4286250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142875</xdr:rowOff>
    </xdr:to>
    <xdr:sp macro="" textlink="">
      <xdr:nvSpPr>
        <xdr:cNvPr id="1652" name="Text Box 6"/>
        <xdr:cNvSpPr txBox="1">
          <a:spLocks noChangeArrowheads="1"/>
        </xdr:cNvSpPr>
      </xdr:nvSpPr>
      <xdr:spPr bwMode="auto">
        <a:xfrm>
          <a:off x="4286250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142875</xdr:rowOff>
    </xdr:to>
    <xdr:sp macro="" textlink="">
      <xdr:nvSpPr>
        <xdr:cNvPr id="1653" name="Text Box 1"/>
        <xdr:cNvSpPr txBox="1">
          <a:spLocks noChangeArrowheads="1"/>
        </xdr:cNvSpPr>
      </xdr:nvSpPr>
      <xdr:spPr bwMode="auto">
        <a:xfrm>
          <a:off x="295275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142875</xdr:rowOff>
    </xdr:to>
    <xdr:sp macro="" textlink="">
      <xdr:nvSpPr>
        <xdr:cNvPr id="1654" name="Text Box 2"/>
        <xdr:cNvSpPr txBox="1">
          <a:spLocks noChangeArrowheads="1"/>
        </xdr:cNvSpPr>
      </xdr:nvSpPr>
      <xdr:spPr bwMode="auto">
        <a:xfrm>
          <a:off x="295275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142875</xdr:rowOff>
    </xdr:to>
    <xdr:sp macro="" textlink="">
      <xdr:nvSpPr>
        <xdr:cNvPr id="1655" name="Text Box 3"/>
        <xdr:cNvSpPr txBox="1">
          <a:spLocks noChangeArrowheads="1"/>
        </xdr:cNvSpPr>
      </xdr:nvSpPr>
      <xdr:spPr bwMode="auto">
        <a:xfrm>
          <a:off x="295275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142875</xdr:rowOff>
    </xdr:to>
    <xdr:sp macro="" textlink="">
      <xdr:nvSpPr>
        <xdr:cNvPr id="1656" name="Text Box 1"/>
        <xdr:cNvSpPr txBox="1">
          <a:spLocks noChangeArrowheads="1"/>
        </xdr:cNvSpPr>
      </xdr:nvSpPr>
      <xdr:spPr bwMode="auto">
        <a:xfrm>
          <a:off x="295275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142875</xdr:rowOff>
    </xdr:to>
    <xdr:sp macro="" textlink="">
      <xdr:nvSpPr>
        <xdr:cNvPr id="1657" name="Text Box 2"/>
        <xdr:cNvSpPr txBox="1">
          <a:spLocks noChangeArrowheads="1"/>
        </xdr:cNvSpPr>
      </xdr:nvSpPr>
      <xdr:spPr bwMode="auto">
        <a:xfrm>
          <a:off x="295275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142875</xdr:rowOff>
    </xdr:to>
    <xdr:sp macro="" textlink="">
      <xdr:nvSpPr>
        <xdr:cNvPr id="1658" name="Text Box 3"/>
        <xdr:cNvSpPr txBox="1">
          <a:spLocks noChangeArrowheads="1"/>
        </xdr:cNvSpPr>
      </xdr:nvSpPr>
      <xdr:spPr bwMode="auto">
        <a:xfrm>
          <a:off x="295275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142875</xdr:rowOff>
    </xdr:to>
    <xdr:sp macro="" textlink="">
      <xdr:nvSpPr>
        <xdr:cNvPr id="1659" name="Text Box 4"/>
        <xdr:cNvSpPr txBox="1">
          <a:spLocks noChangeArrowheads="1"/>
        </xdr:cNvSpPr>
      </xdr:nvSpPr>
      <xdr:spPr bwMode="auto">
        <a:xfrm>
          <a:off x="4286250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142875</xdr:rowOff>
    </xdr:to>
    <xdr:sp macro="" textlink="">
      <xdr:nvSpPr>
        <xdr:cNvPr id="1660" name="Text Box 5"/>
        <xdr:cNvSpPr txBox="1">
          <a:spLocks noChangeArrowheads="1"/>
        </xdr:cNvSpPr>
      </xdr:nvSpPr>
      <xdr:spPr bwMode="auto">
        <a:xfrm>
          <a:off x="4286250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142875</xdr:rowOff>
    </xdr:to>
    <xdr:sp macro="" textlink="">
      <xdr:nvSpPr>
        <xdr:cNvPr id="1661" name="Text Box 6"/>
        <xdr:cNvSpPr txBox="1">
          <a:spLocks noChangeArrowheads="1"/>
        </xdr:cNvSpPr>
      </xdr:nvSpPr>
      <xdr:spPr bwMode="auto">
        <a:xfrm>
          <a:off x="4286250" y="1362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8</xdr:row>
      <xdr:rowOff>0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295275" y="136207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8</xdr:row>
      <xdr:rowOff>0</xdr:rowOff>
    </xdr:to>
    <xdr:sp macro="" textlink="">
      <xdr:nvSpPr>
        <xdr:cNvPr id="1663" name="Text Box 2"/>
        <xdr:cNvSpPr txBox="1">
          <a:spLocks noChangeArrowheads="1"/>
        </xdr:cNvSpPr>
      </xdr:nvSpPr>
      <xdr:spPr bwMode="auto">
        <a:xfrm>
          <a:off x="295275" y="136207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8</xdr:row>
      <xdr:rowOff>0</xdr:rowOff>
    </xdr:to>
    <xdr:sp macro="" textlink="">
      <xdr:nvSpPr>
        <xdr:cNvPr id="1664" name="Text Box 3"/>
        <xdr:cNvSpPr txBox="1">
          <a:spLocks noChangeArrowheads="1"/>
        </xdr:cNvSpPr>
      </xdr:nvSpPr>
      <xdr:spPr bwMode="auto">
        <a:xfrm>
          <a:off x="295275" y="136207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8</xdr:row>
      <xdr:rowOff>0</xdr:rowOff>
    </xdr:to>
    <xdr:sp macro="" textlink="">
      <xdr:nvSpPr>
        <xdr:cNvPr id="1665" name="Text Box 1"/>
        <xdr:cNvSpPr txBox="1">
          <a:spLocks noChangeArrowheads="1"/>
        </xdr:cNvSpPr>
      </xdr:nvSpPr>
      <xdr:spPr bwMode="auto">
        <a:xfrm>
          <a:off x="295275" y="136207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8</xdr:row>
      <xdr:rowOff>0</xdr:rowOff>
    </xdr:to>
    <xdr:sp macro="" textlink="">
      <xdr:nvSpPr>
        <xdr:cNvPr id="1666" name="Text Box 2"/>
        <xdr:cNvSpPr txBox="1">
          <a:spLocks noChangeArrowheads="1"/>
        </xdr:cNvSpPr>
      </xdr:nvSpPr>
      <xdr:spPr bwMode="auto">
        <a:xfrm>
          <a:off x="295275" y="136207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8</xdr:row>
      <xdr:rowOff>0</xdr:rowOff>
    </xdr:to>
    <xdr:sp macro="" textlink="">
      <xdr:nvSpPr>
        <xdr:cNvPr id="1667" name="Text Box 3"/>
        <xdr:cNvSpPr txBox="1">
          <a:spLocks noChangeArrowheads="1"/>
        </xdr:cNvSpPr>
      </xdr:nvSpPr>
      <xdr:spPr bwMode="auto">
        <a:xfrm>
          <a:off x="295275" y="136207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668" name="Text Box 4"/>
        <xdr:cNvSpPr txBox="1">
          <a:spLocks noChangeArrowheads="1"/>
        </xdr:cNvSpPr>
      </xdr:nvSpPr>
      <xdr:spPr bwMode="auto">
        <a:xfrm>
          <a:off x="4286250" y="136207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669" name="Text Box 5"/>
        <xdr:cNvSpPr txBox="1">
          <a:spLocks noChangeArrowheads="1"/>
        </xdr:cNvSpPr>
      </xdr:nvSpPr>
      <xdr:spPr bwMode="auto">
        <a:xfrm>
          <a:off x="4286250" y="136207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670" name="Text Box 6"/>
        <xdr:cNvSpPr txBox="1">
          <a:spLocks noChangeArrowheads="1"/>
        </xdr:cNvSpPr>
      </xdr:nvSpPr>
      <xdr:spPr bwMode="auto">
        <a:xfrm>
          <a:off x="4286250" y="136207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671" name="Text Box 1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672" name="Text Box 2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674" name="Text Box 1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675" name="Text Box 2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676" name="Text Box 3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152400</xdr:rowOff>
    </xdr:to>
    <xdr:sp macro="" textlink="">
      <xdr:nvSpPr>
        <xdr:cNvPr id="1677" name="Text Box 4"/>
        <xdr:cNvSpPr txBox="1">
          <a:spLocks noChangeArrowheads="1"/>
        </xdr:cNvSpPr>
      </xdr:nvSpPr>
      <xdr:spPr bwMode="auto">
        <a:xfrm>
          <a:off x="4286250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152400</xdr:rowOff>
    </xdr:to>
    <xdr:sp macro="" textlink="">
      <xdr:nvSpPr>
        <xdr:cNvPr id="1678" name="Text Box 5"/>
        <xdr:cNvSpPr txBox="1">
          <a:spLocks noChangeArrowheads="1"/>
        </xdr:cNvSpPr>
      </xdr:nvSpPr>
      <xdr:spPr bwMode="auto">
        <a:xfrm>
          <a:off x="4286250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152400</xdr:rowOff>
    </xdr:to>
    <xdr:sp macro="" textlink="">
      <xdr:nvSpPr>
        <xdr:cNvPr id="1679" name="Text Box 6"/>
        <xdr:cNvSpPr txBox="1">
          <a:spLocks noChangeArrowheads="1"/>
        </xdr:cNvSpPr>
      </xdr:nvSpPr>
      <xdr:spPr bwMode="auto">
        <a:xfrm>
          <a:off x="4286250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680" name="Text Box 1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681" name="Text Box 2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682" name="Text Box 3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683" name="Text Box 1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684" name="Text Box 2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685" name="Text Box 3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152400</xdr:rowOff>
    </xdr:to>
    <xdr:sp macro="" textlink="">
      <xdr:nvSpPr>
        <xdr:cNvPr id="1686" name="Text Box 4"/>
        <xdr:cNvSpPr txBox="1">
          <a:spLocks noChangeArrowheads="1"/>
        </xdr:cNvSpPr>
      </xdr:nvSpPr>
      <xdr:spPr bwMode="auto">
        <a:xfrm>
          <a:off x="4286250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152400</xdr:rowOff>
    </xdr:to>
    <xdr:sp macro="" textlink="">
      <xdr:nvSpPr>
        <xdr:cNvPr id="1687" name="Text Box 5"/>
        <xdr:cNvSpPr txBox="1">
          <a:spLocks noChangeArrowheads="1"/>
        </xdr:cNvSpPr>
      </xdr:nvSpPr>
      <xdr:spPr bwMode="auto">
        <a:xfrm>
          <a:off x="4286250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152400</xdr:rowOff>
    </xdr:to>
    <xdr:sp macro="" textlink="">
      <xdr:nvSpPr>
        <xdr:cNvPr id="1688" name="Text Box 6"/>
        <xdr:cNvSpPr txBox="1">
          <a:spLocks noChangeArrowheads="1"/>
        </xdr:cNvSpPr>
      </xdr:nvSpPr>
      <xdr:spPr bwMode="auto">
        <a:xfrm>
          <a:off x="4286250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8</xdr:row>
      <xdr:rowOff>0</xdr:rowOff>
    </xdr:to>
    <xdr:sp macro="" textlink="">
      <xdr:nvSpPr>
        <xdr:cNvPr id="1689" name="Text Box 1"/>
        <xdr:cNvSpPr txBox="1">
          <a:spLocks noChangeArrowheads="1"/>
        </xdr:cNvSpPr>
      </xdr:nvSpPr>
      <xdr:spPr bwMode="auto">
        <a:xfrm>
          <a:off x="295275" y="136207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8</xdr:row>
      <xdr:rowOff>0</xdr:rowOff>
    </xdr:to>
    <xdr:sp macro="" textlink="">
      <xdr:nvSpPr>
        <xdr:cNvPr id="1690" name="Text Box 2"/>
        <xdr:cNvSpPr txBox="1">
          <a:spLocks noChangeArrowheads="1"/>
        </xdr:cNvSpPr>
      </xdr:nvSpPr>
      <xdr:spPr bwMode="auto">
        <a:xfrm>
          <a:off x="295275" y="136207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8</xdr:row>
      <xdr:rowOff>0</xdr:rowOff>
    </xdr:to>
    <xdr:sp macro="" textlink="">
      <xdr:nvSpPr>
        <xdr:cNvPr id="1691" name="Text Box 3"/>
        <xdr:cNvSpPr txBox="1">
          <a:spLocks noChangeArrowheads="1"/>
        </xdr:cNvSpPr>
      </xdr:nvSpPr>
      <xdr:spPr bwMode="auto">
        <a:xfrm>
          <a:off x="295275" y="136207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8</xdr:row>
      <xdr:rowOff>0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295275" y="136207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8</xdr:row>
      <xdr:rowOff>0</xdr:rowOff>
    </xdr:to>
    <xdr:sp macro="" textlink="">
      <xdr:nvSpPr>
        <xdr:cNvPr id="1693" name="Text Box 2"/>
        <xdr:cNvSpPr txBox="1">
          <a:spLocks noChangeArrowheads="1"/>
        </xdr:cNvSpPr>
      </xdr:nvSpPr>
      <xdr:spPr bwMode="auto">
        <a:xfrm>
          <a:off x="295275" y="136207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8</xdr:row>
      <xdr:rowOff>0</xdr:rowOff>
    </xdr:to>
    <xdr:sp macro="" textlink="">
      <xdr:nvSpPr>
        <xdr:cNvPr id="1694" name="Text Box 3"/>
        <xdr:cNvSpPr txBox="1">
          <a:spLocks noChangeArrowheads="1"/>
        </xdr:cNvSpPr>
      </xdr:nvSpPr>
      <xdr:spPr bwMode="auto">
        <a:xfrm>
          <a:off x="295275" y="136207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695" name="Text Box 4"/>
        <xdr:cNvSpPr txBox="1">
          <a:spLocks noChangeArrowheads="1"/>
        </xdr:cNvSpPr>
      </xdr:nvSpPr>
      <xdr:spPr bwMode="auto">
        <a:xfrm>
          <a:off x="4286250" y="136207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696" name="Text Box 5"/>
        <xdr:cNvSpPr txBox="1">
          <a:spLocks noChangeArrowheads="1"/>
        </xdr:cNvSpPr>
      </xdr:nvSpPr>
      <xdr:spPr bwMode="auto">
        <a:xfrm>
          <a:off x="4286250" y="136207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697" name="Text Box 6"/>
        <xdr:cNvSpPr txBox="1">
          <a:spLocks noChangeArrowheads="1"/>
        </xdr:cNvSpPr>
      </xdr:nvSpPr>
      <xdr:spPr bwMode="auto">
        <a:xfrm>
          <a:off x="4286250" y="136207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698" name="Text Box 1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699" name="Text Box 2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700" name="Text Box 3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701" name="Text Box 1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702" name="Text Box 2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152400</xdr:rowOff>
    </xdr:to>
    <xdr:sp macro="" textlink="">
      <xdr:nvSpPr>
        <xdr:cNvPr id="1704" name="Text Box 4"/>
        <xdr:cNvSpPr txBox="1">
          <a:spLocks noChangeArrowheads="1"/>
        </xdr:cNvSpPr>
      </xdr:nvSpPr>
      <xdr:spPr bwMode="auto">
        <a:xfrm>
          <a:off x="4286250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152400</xdr:rowOff>
    </xdr:to>
    <xdr:sp macro="" textlink="">
      <xdr:nvSpPr>
        <xdr:cNvPr id="1705" name="Text Box 5"/>
        <xdr:cNvSpPr txBox="1">
          <a:spLocks noChangeArrowheads="1"/>
        </xdr:cNvSpPr>
      </xdr:nvSpPr>
      <xdr:spPr bwMode="auto">
        <a:xfrm>
          <a:off x="4286250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152400</xdr:rowOff>
    </xdr:to>
    <xdr:sp macro="" textlink="">
      <xdr:nvSpPr>
        <xdr:cNvPr id="1706" name="Text Box 6"/>
        <xdr:cNvSpPr txBox="1">
          <a:spLocks noChangeArrowheads="1"/>
        </xdr:cNvSpPr>
      </xdr:nvSpPr>
      <xdr:spPr bwMode="auto">
        <a:xfrm>
          <a:off x="4286250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707" name="Text Box 1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708" name="Text Box 2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709" name="Text Box 3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710" name="Text Box 1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711" name="Text Box 2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712" name="Text Box 3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152400</xdr:rowOff>
    </xdr:to>
    <xdr:sp macro="" textlink="">
      <xdr:nvSpPr>
        <xdr:cNvPr id="1713" name="Text Box 4"/>
        <xdr:cNvSpPr txBox="1">
          <a:spLocks noChangeArrowheads="1"/>
        </xdr:cNvSpPr>
      </xdr:nvSpPr>
      <xdr:spPr bwMode="auto">
        <a:xfrm>
          <a:off x="4286250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152400</xdr:rowOff>
    </xdr:to>
    <xdr:sp macro="" textlink="">
      <xdr:nvSpPr>
        <xdr:cNvPr id="1714" name="Text Box 5"/>
        <xdr:cNvSpPr txBox="1">
          <a:spLocks noChangeArrowheads="1"/>
        </xdr:cNvSpPr>
      </xdr:nvSpPr>
      <xdr:spPr bwMode="auto">
        <a:xfrm>
          <a:off x="4286250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152400</xdr:rowOff>
    </xdr:to>
    <xdr:sp macro="" textlink="">
      <xdr:nvSpPr>
        <xdr:cNvPr id="1715" name="Text Box 6"/>
        <xdr:cNvSpPr txBox="1">
          <a:spLocks noChangeArrowheads="1"/>
        </xdr:cNvSpPr>
      </xdr:nvSpPr>
      <xdr:spPr bwMode="auto">
        <a:xfrm>
          <a:off x="4286250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8</xdr:row>
      <xdr:rowOff>0</xdr:rowOff>
    </xdr:to>
    <xdr:sp macro="" textlink="">
      <xdr:nvSpPr>
        <xdr:cNvPr id="1716" name="Text Box 1"/>
        <xdr:cNvSpPr txBox="1">
          <a:spLocks noChangeArrowheads="1"/>
        </xdr:cNvSpPr>
      </xdr:nvSpPr>
      <xdr:spPr bwMode="auto">
        <a:xfrm>
          <a:off x="295275" y="136207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8</xdr:row>
      <xdr:rowOff>0</xdr:rowOff>
    </xdr:to>
    <xdr:sp macro="" textlink="">
      <xdr:nvSpPr>
        <xdr:cNvPr id="1717" name="Text Box 2"/>
        <xdr:cNvSpPr txBox="1">
          <a:spLocks noChangeArrowheads="1"/>
        </xdr:cNvSpPr>
      </xdr:nvSpPr>
      <xdr:spPr bwMode="auto">
        <a:xfrm>
          <a:off x="295275" y="136207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8</xdr:row>
      <xdr:rowOff>0</xdr:rowOff>
    </xdr:to>
    <xdr:sp macro="" textlink="">
      <xdr:nvSpPr>
        <xdr:cNvPr id="1718" name="Text Box 3"/>
        <xdr:cNvSpPr txBox="1">
          <a:spLocks noChangeArrowheads="1"/>
        </xdr:cNvSpPr>
      </xdr:nvSpPr>
      <xdr:spPr bwMode="auto">
        <a:xfrm>
          <a:off x="295275" y="136207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8</xdr:row>
      <xdr:rowOff>0</xdr:rowOff>
    </xdr:to>
    <xdr:sp macro="" textlink="">
      <xdr:nvSpPr>
        <xdr:cNvPr id="1719" name="Text Box 1"/>
        <xdr:cNvSpPr txBox="1">
          <a:spLocks noChangeArrowheads="1"/>
        </xdr:cNvSpPr>
      </xdr:nvSpPr>
      <xdr:spPr bwMode="auto">
        <a:xfrm>
          <a:off x="295275" y="136207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8</xdr:row>
      <xdr:rowOff>0</xdr:rowOff>
    </xdr:to>
    <xdr:sp macro="" textlink="">
      <xdr:nvSpPr>
        <xdr:cNvPr id="1720" name="Text Box 2"/>
        <xdr:cNvSpPr txBox="1">
          <a:spLocks noChangeArrowheads="1"/>
        </xdr:cNvSpPr>
      </xdr:nvSpPr>
      <xdr:spPr bwMode="auto">
        <a:xfrm>
          <a:off x="295275" y="136207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8</xdr:row>
      <xdr:rowOff>0</xdr:rowOff>
    </xdr:to>
    <xdr:sp macro="" textlink="">
      <xdr:nvSpPr>
        <xdr:cNvPr id="1721" name="Text Box 3"/>
        <xdr:cNvSpPr txBox="1">
          <a:spLocks noChangeArrowheads="1"/>
        </xdr:cNvSpPr>
      </xdr:nvSpPr>
      <xdr:spPr bwMode="auto">
        <a:xfrm>
          <a:off x="295275" y="136207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722" name="Text Box 4"/>
        <xdr:cNvSpPr txBox="1">
          <a:spLocks noChangeArrowheads="1"/>
        </xdr:cNvSpPr>
      </xdr:nvSpPr>
      <xdr:spPr bwMode="auto">
        <a:xfrm>
          <a:off x="4286250" y="136207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723" name="Text Box 5"/>
        <xdr:cNvSpPr txBox="1">
          <a:spLocks noChangeArrowheads="1"/>
        </xdr:cNvSpPr>
      </xdr:nvSpPr>
      <xdr:spPr bwMode="auto">
        <a:xfrm>
          <a:off x="4286250" y="136207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724" name="Text Box 6"/>
        <xdr:cNvSpPr txBox="1">
          <a:spLocks noChangeArrowheads="1"/>
        </xdr:cNvSpPr>
      </xdr:nvSpPr>
      <xdr:spPr bwMode="auto">
        <a:xfrm>
          <a:off x="4286250" y="136207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725" name="Text Box 1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726" name="Text Box 2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727" name="Text Box 3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728" name="Text Box 1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729" name="Text Box 2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730" name="Text Box 3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152400</xdr:rowOff>
    </xdr:to>
    <xdr:sp macro="" textlink="">
      <xdr:nvSpPr>
        <xdr:cNvPr id="1731" name="Text Box 4"/>
        <xdr:cNvSpPr txBox="1">
          <a:spLocks noChangeArrowheads="1"/>
        </xdr:cNvSpPr>
      </xdr:nvSpPr>
      <xdr:spPr bwMode="auto">
        <a:xfrm>
          <a:off x="4286250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152400</xdr:rowOff>
    </xdr:to>
    <xdr:sp macro="" textlink="">
      <xdr:nvSpPr>
        <xdr:cNvPr id="1732" name="Text Box 5"/>
        <xdr:cNvSpPr txBox="1">
          <a:spLocks noChangeArrowheads="1"/>
        </xdr:cNvSpPr>
      </xdr:nvSpPr>
      <xdr:spPr bwMode="auto">
        <a:xfrm>
          <a:off x="4286250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152400</xdr:rowOff>
    </xdr:to>
    <xdr:sp macro="" textlink="">
      <xdr:nvSpPr>
        <xdr:cNvPr id="1733" name="Text Box 6"/>
        <xdr:cNvSpPr txBox="1">
          <a:spLocks noChangeArrowheads="1"/>
        </xdr:cNvSpPr>
      </xdr:nvSpPr>
      <xdr:spPr bwMode="auto">
        <a:xfrm>
          <a:off x="4286250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734" name="Text Box 1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735" name="Text Box 2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736" name="Text Box 3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737" name="Text Box 1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738" name="Text Box 2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152400</xdr:rowOff>
    </xdr:to>
    <xdr:sp macro="" textlink="">
      <xdr:nvSpPr>
        <xdr:cNvPr id="1739" name="Text Box 3"/>
        <xdr:cNvSpPr txBox="1">
          <a:spLocks noChangeArrowheads="1"/>
        </xdr:cNvSpPr>
      </xdr:nvSpPr>
      <xdr:spPr bwMode="auto">
        <a:xfrm>
          <a:off x="295275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152400</xdr:rowOff>
    </xdr:to>
    <xdr:sp macro="" textlink="">
      <xdr:nvSpPr>
        <xdr:cNvPr id="1740" name="Text Box 4"/>
        <xdr:cNvSpPr txBox="1">
          <a:spLocks noChangeArrowheads="1"/>
        </xdr:cNvSpPr>
      </xdr:nvSpPr>
      <xdr:spPr bwMode="auto">
        <a:xfrm>
          <a:off x="4286250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152400</xdr:rowOff>
    </xdr:to>
    <xdr:sp macro="" textlink="">
      <xdr:nvSpPr>
        <xdr:cNvPr id="1741" name="Text Box 5"/>
        <xdr:cNvSpPr txBox="1">
          <a:spLocks noChangeArrowheads="1"/>
        </xdr:cNvSpPr>
      </xdr:nvSpPr>
      <xdr:spPr bwMode="auto">
        <a:xfrm>
          <a:off x="4286250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152400</xdr:rowOff>
    </xdr:to>
    <xdr:sp macro="" textlink="">
      <xdr:nvSpPr>
        <xdr:cNvPr id="1742" name="Text Box 6"/>
        <xdr:cNvSpPr txBox="1">
          <a:spLocks noChangeArrowheads="1"/>
        </xdr:cNvSpPr>
      </xdr:nvSpPr>
      <xdr:spPr bwMode="auto">
        <a:xfrm>
          <a:off x="4286250" y="13620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743" name="Text Box 1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744" name="Text Box 2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38100</xdr:rowOff>
    </xdr:to>
    <xdr:sp macro="" textlink="">
      <xdr:nvSpPr>
        <xdr:cNvPr id="1745" name="Text Box 3"/>
        <xdr:cNvSpPr txBox="1">
          <a:spLocks noChangeArrowheads="1"/>
        </xdr:cNvSpPr>
      </xdr:nvSpPr>
      <xdr:spPr bwMode="auto">
        <a:xfrm>
          <a:off x="295275" y="1362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746" name="Text Box 36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747" name="Text Box 3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748" name="Text Box 3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749" name="Text Box 3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750" name="Text Box 4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751" name="Text Box 4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752" name="Text Box 42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753" name="Text Box 36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754" name="Text Box 37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755" name="Text Box 38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756" name="Text Box 39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757" name="Text Box 40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758" name="Text Box 41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47625</xdr:rowOff>
    </xdr:to>
    <xdr:sp macro="" textlink="">
      <xdr:nvSpPr>
        <xdr:cNvPr id="1759" name="Text Box 42"/>
        <xdr:cNvSpPr txBox="1">
          <a:spLocks noChangeArrowheads="1"/>
        </xdr:cNvSpPr>
      </xdr:nvSpPr>
      <xdr:spPr bwMode="auto">
        <a:xfrm>
          <a:off x="4286250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760" name="Text Box 1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761" name="Text Box 2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47625</xdr:rowOff>
    </xdr:to>
    <xdr:sp macro="" textlink="">
      <xdr:nvSpPr>
        <xdr:cNvPr id="1762" name="Text Box 3"/>
        <xdr:cNvSpPr txBox="1">
          <a:spLocks noChangeArrowheads="1"/>
        </xdr:cNvSpPr>
      </xdr:nvSpPr>
      <xdr:spPr bwMode="auto">
        <a:xfrm>
          <a:off x="295275" y="1362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66675</xdr:rowOff>
    </xdr:to>
    <xdr:sp macro="" textlink="">
      <xdr:nvSpPr>
        <xdr:cNvPr id="1763" name="Text Box 1"/>
        <xdr:cNvSpPr txBox="1">
          <a:spLocks noChangeArrowheads="1"/>
        </xdr:cNvSpPr>
      </xdr:nvSpPr>
      <xdr:spPr bwMode="auto">
        <a:xfrm>
          <a:off x="295275" y="13620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66675</xdr:rowOff>
    </xdr:to>
    <xdr:sp macro="" textlink="">
      <xdr:nvSpPr>
        <xdr:cNvPr id="1764" name="Text Box 2"/>
        <xdr:cNvSpPr txBox="1">
          <a:spLocks noChangeArrowheads="1"/>
        </xdr:cNvSpPr>
      </xdr:nvSpPr>
      <xdr:spPr bwMode="auto">
        <a:xfrm>
          <a:off x="295275" y="13620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66675</xdr:rowOff>
    </xdr:to>
    <xdr:sp macro="" textlink="">
      <xdr:nvSpPr>
        <xdr:cNvPr id="1765" name="Text Box 3"/>
        <xdr:cNvSpPr txBox="1">
          <a:spLocks noChangeArrowheads="1"/>
        </xdr:cNvSpPr>
      </xdr:nvSpPr>
      <xdr:spPr bwMode="auto">
        <a:xfrm>
          <a:off x="295275" y="13620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66675</xdr:rowOff>
    </xdr:to>
    <xdr:sp macro="" textlink="">
      <xdr:nvSpPr>
        <xdr:cNvPr id="1766" name="Text Box 1"/>
        <xdr:cNvSpPr txBox="1">
          <a:spLocks noChangeArrowheads="1"/>
        </xdr:cNvSpPr>
      </xdr:nvSpPr>
      <xdr:spPr bwMode="auto">
        <a:xfrm>
          <a:off x="295275" y="13620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66675</xdr:rowOff>
    </xdr:to>
    <xdr:sp macro="" textlink="">
      <xdr:nvSpPr>
        <xdr:cNvPr id="1767" name="Text Box 2"/>
        <xdr:cNvSpPr txBox="1">
          <a:spLocks noChangeArrowheads="1"/>
        </xdr:cNvSpPr>
      </xdr:nvSpPr>
      <xdr:spPr bwMode="auto">
        <a:xfrm>
          <a:off x="295275" y="13620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66675</xdr:rowOff>
    </xdr:to>
    <xdr:sp macro="" textlink="">
      <xdr:nvSpPr>
        <xdr:cNvPr id="1768" name="Text Box 3"/>
        <xdr:cNvSpPr txBox="1">
          <a:spLocks noChangeArrowheads="1"/>
        </xdr:cNvSpPr>
      </xdr:nvSpPr>
      <xdr:spPr bwMode="auto">
        <a:xfrm>
          <a:off x="295275" y="13620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66675</xdr:rowOff>
    </xdr:to>
    <xdr:sp macro="" textlink="">
      <xdr:nvSpPr>
        <xdr:cNvPr id="1769" name="Text Box 4"/>
        <xdr:cNvSpPr txBox="1">
          <a:spLocks noChangeArrowheads="1"/>
        </xdr:cNvSpPr>
      </xdr:nvSpPr>
      <xdr:spPr bwMode="auto">
        <a:xfrm>
          <a:off x="4286250" y="13620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66675</xdr:rowOff>
    </xdr:to>
    <xdr:sp macro="" textlink="">
      <xdr:nvSpPr>
        <xdr:cNvPr id="1770" name="Text Box 5"/>
        <xdr:cNvSpPr txBox="1">
          <a:spLocks noChangeArrowheads="1"/>
        </xdr:cNvSpPr>
      </xdr:nvSpPr>
      <xdr:spPr bwMode="auto">
        <a:xfrm>
          <a:off x="4286250" y="13620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66675</xdr:rowOff>
    </xdr:to>
    <xdr:sp macro="" textlink="">
      <xdr:nvSpPr>
        <xdr:cNvPr id="1771" name="Text Box 6"/>
        <xdr:cNvSpPr txBox="1">
          <a:spLocks noChangeArrowheads="1"/>
        </xdr:cNvSpPr>
      </xdr:nvSpPr>
      <xdr:spPr bwMode="auto">
        <a:xfrm>
          <a:off x="4286250" y="13620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66675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295275" y="13620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66675</xdr:rowOff>
    </xdr:to>
    <xdr:sp macro="" textlink="">
      <xdr:nvSpPr>
        <xdr:cNvPr id="1773" name="Text Box 2"/>
        <xdr:cNvSpPr txBox="1">
          <a:spLocks noChangeArrowheads="1"/>
        </xdr:cNvSpPr>
      </xdr:nvSpPr>
      <xdr:spPr bwMode="auto">
        <a:xfrm>
          <a:off x="295275" y="13620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66675</xdr:rowOff>
    </xdr:to>
    <xdr:sp macro="" textlink="">
      <xdr:nvSpPr>
        <xdr:cNvPr id="1774" name="Text Box 3"/>
        <xdr:cNvSpPr txBox="1">
          <a:spLocks noChangeArrowheads="1"/>
        </xdr:cNvSpPr>
      </xdr:nvSpPr>
      <xdr:spPr bwMode="auto">
        <a:xfrm>
          <a:off x="295275" y="13620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66675</xdr:rowOff>
    </xdr:to>
    <xdr:sp macro="" textlink="">
      <xdr:nvSpPr>
        <xdr:cNvPr id="1775" name="Text Box 1"/>
        <xdr:cNvSpPr txBox="1">
          <a:spLocks noChangeArrowheads="1"/>
        </xdr:cNvSpPr>
      </xdr:nvSpPr>
      <xdr:spPr bwMode="auto">
        <a:xfrm>
          <a:off x="295275" y="13620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66675</xdr:rowOff>
    </xdr:to>
    <xdr:sp macro="" textlink="">
      <xdr:nvSpPr>
        <xdr:cNvPr id="1776" name="Text Box 2"/>
        <xdr:cNvSpPr txBox="1">
          <a:spLocks noChangeArrowheads="1"/>
        </xdr:cNvSpPr>
      </xdr:nvSpPr>
      <xdr:spPr bwMode="auto">
        <a:xfrm>
          <a:off x="295275" y="13620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7</xdr:row>
      <xdr:rowOff>66675</xdr:rowOff>
    </xdr:to>
    <xdr:sp macro="" textlink="">
      <xdr:nvSpPr>
        <xdr:cNvPr id="1777" name="Text Box 3"/>
        <xdr:cNvSpPr txBox="1">
          <a:spLocks noChangeArrowheads="1"/>
        </xdr:cNvSpPr>
      </xdr:nvSpPr>
      <xdr:spPr bwMode="auto">
        <a:xfrm>
          <a:off x="295275" y="13620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66675</xdr:rowOff>
    </xdr:to>
    <xdr:sp macro="" textlink="">
      <xdr:nvSpPr>
        <xdr:cNvPr id="1778" name="Text Box 4"/>
        <xdr:cNvSpPr txBox="1">
          <a:spLocks noChangeArrowheads="1"/>
        </xdr:cNvSpPr>
      </xdr:nvSpPr>
      <xdr:spPr bwMode="auto">
        <a:xfrm>
          <a:off x="4286250" y="13620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66675</xdr:rowOff>
    </xdr:to>
    <xdr:sp macro="" textlink="">
      <xdr:nvSpPr>
        <xdr:cNvPr id="1779" name="Text Box 5"/>
        <xdr:cNvSpPr txBox="1">
          <a:spLocks noChangeArrowheads="1"/>
        </xdr:cNvSpPr>
      </xdr:nvSpPr>
      <xdr:spPr bwMode="auto">
        <a:xfrm>
          <a:off x="4286250" y="13620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7</xdr:row>
      <xdr:rowOff>66675</xdr:rowOff>
    </xdr:to>
    <xdr:sp macro="" textlink="">
      <xdr:nvSpPr>
        <xdr:cNvPr id="1780" name="Text Box 6"/>
        <xdr:cNvSpPr txBox="1">
          <a:spLocks noChangeArrowheads="1"/>
        </xdr:cNvSpPr>
      </xdr:nvSpPr>
      <xdr:spPr bwMode="auto">
        <a:xfrm>
          <a:off x="4286250" y="13620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68580</xdr:colOff>
      <xdr:row>59</xdr:row>
      <xdr:rowOff>0</xdr:rowOff>
    </xdr:from>
    <xdr:to>
      <xdr:col>7</xdr:col>
      <xdr:colOff>137160</xdr:colOff>
      <xdr:row>59</xdr:row>
      <xdr:rowOff>22860</xdr:rowOff>
    </xdr:to>
    <xdr:sp macro="" textlink="">
      <xdr:nvSpPr>
        <xdr:cNvPr id="1844385" name="Text Box 127">
          <a:extLst>
            <a:ext uri="{FF2B5EF4-FFF2-40B4-BE49-F238E27FC236}">
              <a16:creationId xmlns:a16="http://schemas.microsoft.com/office/drawing/2014/main" id="{00000000-0008-0000-0900-0000A1241C00}"/>
            </a:ext>
          </a:extLst>
        </xdr:cNvPr>
        <xdr:cNvSpPr txBox="1">
          <a:spLocks noChangeArrowheads="1"/>
        </xdr:cNvSpPr>
      </xdr:nvSpPr>
      <xdr:spPr bwMode="auto">
        <a:xfrm>
          <a:off x="4450080" y="1731264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36</xdr:row>
      <xdr:rowOff>121920</xdr:rowOff>
    </xdr:from>
    <xdr:to>
      <xdr:col>7</xdr:col>
      <xdr:colOff>137160</xdr:colOff>
      <xdr:row>37</xdr:row>
      <xdr:rowOff>0</xdr:rowOff>
    </xdr:to>
    <xdr:sp macro="" textlink="">
      <xdr:nvSpPr>
        <xdr:cNvPr id="1844386" name="Text Box 127">
          <a:extLst>
            <a:ext uri="{FF2B5EF4-FFF2-40B4-BE49-F238E27FC236}">
              <a16:creationId xmlns:a16="http://schemas.microsoft.com/office/drawing/2014/main" id="{00000000-0008-0000-0900-0000A2241C00}"/>
            </a:ext>
          </a:extLst>
        </xdr:cNvPr>
        <xdr:cNvSpPr txBox="1">
          <a:spLocks noChangeArrowheads="1"/>
        </xdr:cNvSpPr>
      </xdr:nvSpPr>
      <xdr:spPr bwMode="auto">
        <a:xfrm>
          <a:off x="4450080" y="10911840"/>
          <a:ext cx="6858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17</xdr:row>
      <xdr:rowOff>121920</xdr:rowOff>
    </xdr:from>
    <xdr:to>
      <xdr:col>7</xdr:col>
      <xdr:colOff>137160</xdr:colOff>
      <xdr:row>17</xdr:row>
      <xdr:rowOff>144780</xdr:rowOff>
    </xdr:to>
    <xdr:sp macro="" textlink="">
      <xdr:nvSpPr>
        <xdr:cNvPr id="1844387" name="Text Box 127">
          <a:extLst>
            <a:ext uri="{FF2B5EF4-FFF2-40B4-BE49-F238E27FC236}">
              <a16:creationId xmlns:a16="http://schemas.microsoft.com/office/drawing/2014/main" id="{00000000-0008-0000-0900-0000A3241C00}"/>
            </a:ext>
          </a:extLst>
        </xdr:cNvPr>
        <xdr:cNvSpPr txBox="1">
          <a:spLocks noChangeArrowheads="1"/>
        </xdr:cNvSpPr>
      </xdr:nvSpPr>
      <xdr:spPr bwMode="auto">
        <a:xfrm>
          <a:off x="4450080" y="464820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17</xdr:row>
      <xdr:rowOff>121920</xdr:rowOff>
    </xdr:from>
    <xdr:to>
      <xdr:col>7</xdr:col>
      <xdr:colOff>137160</xdr:colOff>
      <xdr:row>17</xdr:row>
      <xdr:rowOff>144780</xdr:rowOff>
    </xdr:to>
    <xdr:sp macro="" textlink="">
      <xdr:nvSpPr>
        <xdr:cNvPr id="1844388" name="Text Box 127">
          <a:extLst>
            <a:ext uri="{FF2B5EF4-FFF2-40B4-BE49-F238E27FC236}">
              <a16:creationId xmlns:a16="http://schemas.microsoft.com/office/drawing/2014/main" id="{00000000-0008-0000-0900-0000A4241C00}"/>
            </a:ext>
          </a:extLst>
        </xdr:cNvPr>
        <xdr:cNvSpPr txBox="1">
          <a:spLocks noChangeArrowheads="1"/>
        </xdr:cNvSpPr>
      </xdr:nvSpPr>
      <xdr:spPr bwMode="auto">
        <a:xfrm>
          <a:off x="4450080" y="464820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17</xdr:row>
      <xdr:rowOff>121920</xdr:rowOff>
    </xdr:from>
    <xdr:to>
      <xdr:col>7</xdr:col>
      <xdr:colOff>137160</xdr:colOff>
      <xdr:row>17</xdr:row>
      <xdr:rowOff>144780</xdr:rowOff>
    </xdr:to>
    <xdr:sp macro="" textlink="">
      <xdr:nvSpPr>
        <xdr:cNvPr id="1844389" name="Text Box 127">
          <a:extLst>
            <a:ext uri="{FF2B5EF4-FFF2-40B4-BE49-F238E27FC236}">
              <a16:creationId xmlns:a16="http://schemas.microsoft.com/office/drawing/2014/main" id="{00000000-0008-0000-0900-0000A5241C00}"/>
            </a:ext>
          </a:extLst>
        </xdr:cNvPr>
        <xdr:cNvSpPr txBox="1">
          <a:spLocks noChangeArrowheads="1"/>
        </xdr:cNvSpPr>
      </xdr:nvSpPr>
      <xdr:spPr bwMode="auto">
        <a:xfrm>
          <a:off x="4450080" y="464820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9</xdr:row>
      <xdr:rowOff>121920</xdr:rowOff>
    </xdr:from>
    <xdr:to>
      <xdr:col>7</xdr:col>
      <xdr:colOff>137160</xdr:colOff>
      <xdr:row>9</xdr:row>
      <xdr:rowOff>137160</xdr:rowOff>
    </xdr:to>
    <xdr:sp macro="" textlink="">
      <xdr:nvSpPr>
        <xdr:cNvPr id="1844390" name="Text Box 127">
          <a:extLst>
            <a:ext uri="{FF2B5EF4-FFF2-40B4-BE49-F238E27FC236}">
              <a16:creationId xmlns:a16="http://schemas.microsoft.com/office/drawing/2014/main" id="{00000000-0008-0000-0900-0000A6241C00}"/>
            </a:ext>
          </a:extLst>
        </xdr:cNvPr>
        <xdr:cNvSpPr txBox="1">
          <a:spLocks noChangeArrowheads="1"/>
        </xdr:cNvSpPr>
      </xdr:nvSpPr>
      <xdr:spPr bwMode="auto">
        <a:xfrm>
          <a:off x="4450080" y="176022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9</xdr:row>
      <xdr:rowOff>121920</xdr:rowOff>
    </xdr:from>
    <xdr:to>
      <xdr:col>7</xdr:col>
      <xdr:colOff>137160</xdr:colOff>
      <xdr:row>9</xdr:row>
      <xdr:rowOff>137160</xdr:rowOff>
    </xdr:to>
    <xdr:sp macro="" textlink="">
      <xdr:nvSpPr>
        <xdr:cNvPr id="1844391" name="Text Box 127">
          <a:extLst>
            <a:ext uri="{FF2B5EF4-FFF2-40B4-BE49-F238E27FC236}">
              <a16:creationId xmlns:a16="http://schemas.microsoft.com/office/drawing/2014/main" id="{00000000-0008-0000-0900-0000A7241C00}"/>
            </a:ext>
          </a:extLst>
        </xdr:cNvPr>
        <xdr:cNvSpPr txBox="1">
          <a:spLocks noChangeArrowheads="1"/>
        </xdr:cNvSpPr>
      </xdr:nvSpPr>
      <xdr:spPr bwMode="auto">
        <a:xfrm>
          <a:off x="4450080" y="176022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9</xdr:row>
      <xdr:rowOff>121920</xdr:rowOff>
    </xdr:from>
    <xdr:to>
      <xdr:col>7</xdr:col>
      <xdr:colOff>137160</xdr:colOff>
      <xdr:row>9</xdr:row>
      <xdr:rowOff>137160</xdr:rowOff>
    </xdr:to>
    <xdr:sp macro="" textlink="">
      <xdr:nvSpPr>
        <xdr:cNvPr id="1844392" name="Text Box 127">
          <a:extLst>
            <a:ext uri="{FF2B5EF4-FFF2-40B4-BE49-F238E27FC236}">
              <a16:creationId xmlns:a16="http://schemas.microsoft.com/office/drawing/2014/main" id="{00000000-0008-0000-0900-0000A8241C00}"/>
            </a:ext>
          </a:extLst>
        </xdr:cNvPr>
        <xdr:cNvSpPr txBox="1">
          <a:spLocks noChangeArrowheads="1"/>
        </xdr:cNvSpPr>
      </xdr:nvSpPr>
      <xdr:spPr bwMode="auto">
        <a:xfrm>
          <a:off x="4450080" y="176022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11</xdr:row>
      <xdr:rowOff>121920</xdr:rowOff>
    </xdr:from>
    <xdr:to>
      <xdr:col>7</xdr:col>
      <xdr:colOff>137160</xdr:colOff>
      <xdr:row>11</xdr:row>
      <xdr:rowOff>144780</xdr:rowOff>
    </xdr:to>
    <xdr:sp macro="" textlink="">
      <xdr:nvSpPr>
        <xdr:cNvPr id="1844393" name="Text Box 127">
          <a:extLst>
            <a:ext uri="{FF2B5EF4-FFF2-40B4-BE49-F238E27FC236}">
              <a16:creationId xmlns:a16="http://schemas.microsoft.com/office/drawing/2014/main" id="{00000000-0008-0000-0900-0000A9241C00}"/>
            </a:ext>
          </a:extLst>
        </xdr:cNvPr>
        <xdr:cNvSpPr txBox="1">
          <a:spLocks noChangeArrowheads="1"/>
        </xdr:cNvSpPr>
      </xdr:nvSpPr>
      <xdr:spPr bwMode="auto">
        <a:xfrm>
          <a:off x="4450080" y="261366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11</xdr:row>
      <xdr:rowOff>121920</xdr:rowOff>
    </xdr:from>
    <xdr:to>
      <xdr:col>7</xdr:col>
      <xdr:colOff>137160</xdr:colOff>
      <xdr:row>11</xdr:row>
      <xdr:rowOff>144780</xdr:rowOff>
    </xdr:to>
    <xdr:sp macro="" textlink="">
      <xdr:nvSpPr>
        <xdr:cNvPr id="1844394" name="Text Box 127">
          <a:extLst>
            <a:ext uri="{FF2B5EF4-FFF2-40B4-BE49-F238E27FC236}">
              <a16:creationId xmlns:a16="http://schemas.microsoft.com/office/drawing/2014/main" id="{00000000-0008-0000-0900-0000AA241C00}"/>
            </a:ext>
          </a:extLst>
        </xdr:cNvPr>
        <xdr:cNvSpPr txBox="1">
          <a:spLocks noChangeArrowheads="1"/>
        </xdr:cNvSpPr>
      </xdr:nvSpPr>
      <xdr:spPr bwMode="auto">
        <a:xfrm>
          <a:off x="4450080" y="261366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11</xdr:row>
      <xdr:rowOff>121920</xdr:rowOff>
    </xdr:from>
    <xdr:to>
      <xdr:col>7</xdr:col>
      <xdr:colOff>137160</xdr:colOff>
      <xdr:row>11</xdr:row>
      <xdr:rowOff>144780</xdr:rowOff>
    </xdr:to>
    <xdr:sp macro="" textlink="">
      <xdr:nvSpPr>
        <xdr:cNvPr id="1844395" name="Text Box 127">
          <a:extLst>
            <a:ext uri="{FF2B5EF4-FFF2-40B4-BE49-F238E27FC236}">
              <a16:creationId xmlns:a16="http://schemas.microsoft.com/office/drawing/2014/main" id="{00000000-0008-0000-0900-0000AB241C00}"/>
            </a:ext>
          </a:extLst>
        </xdr:cNvPr>
        <xdr:cNvSpPr txBox="1">
          <a:spLocks noChangeArrowheads="1"/>
        </xdr:cNvSpPr>
      </xdr:nvSpPr>
      <xdr:spPr bwMode="auto">
        <a:xfrm>
          <a:off x="4450080" y="261366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12</xdr:row>
      <xdr:rowOff>121920</xdr:rowOff>
    </xdr:from>
    <xdr:to>
      <xdr:col>7</xdr:col>
      <xdr:colOff>137160</xdr:colOff>
      <xdr:row>12</xdr:row>
      <xdr:rowOff>144780</xdr:rowOff>
    </xdr:to>
    <xdr:sp macro="" textlink="">
      <xdr:nvSpPr>
        <xdr:cNvPr id="1844396" name="Text Box 127">
          <a:extLst>
            <a:ext uri="{FF2B5EF4-FFF2-40B4-BE49-F238E27FC236}">
              <a16:creationId xmlns:a16="http://schemas.microsoft.com/office/drawing/2014/main" id="{00000000-0008-0000-0900-0000AC241C00}"/>
            </a:ext>
          </a:extLst>
        </xdr:cNvPr>
        <xdr:cNvSpPr txBox="1">
          <a:spLocks noChangeArrowheads="1"/>
        </xdr:cNvSpPr>
      </xdr:nvSpPr>
      <xdr:spPr bwMode="auto">
        <a:xfrm>
          <a:off x="4450080" y="278892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12</xdr:row>
      <xdr:rowOff>121920</xdr:rowOff>
    </xdr:from>
    <xdr:to>
      <xdr:col>7</xdr:col>
      <xdr:colOff>137160</xdr:colOff>
      <xdr:row>12</xdr:row>
      <xdr:rowOff>144780</xdr:rowOff>
    </xdr:to>
    <xdr:sp macro="" textlink="">
      <xdr:nvSpPr>
        <xdr:cNvPr id="1844397" name="Text Box 127">
          <a:extLst>
            <a:ext uri="{FF2B5EF4-FFF2-40B4-BE49-F238E27FC236}">
              <a16:creationId xmlns:a16="http://schemas.microsoft.com/office/drawing/2014/main" id="{00000000-0008-0000-0900-0000AD241C00}"/>
            </a:ext>
          </a:extLst>
        </xdr:cNvPr>
        <xdr:cNvSpPr txBox="1">
          <a:spLocks noChangeArrowheads="1"/>
        </xdr:cNvSpPr>
      </xdr:nvSpPr>
      <xdr:spPr bwMode="auto">
        <a:xfrm>
          <a:off x="4450080" y="278892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12</xdr:row>
      <xdr:rowOff>121920</xdr:rowOff>
    </xdr:from>
    <xdr:to>
      <xdr:col>7</xdr:col>
      <xdr:colOff>137160</xdr:colOff>
      <xdr:row>12</xdr:row>
      <xdr:rowOff>144780</xdr:rowOff>
    </xdr:to>
    <xdr:sp macro="" textlink="">
      <xdr:nvSpPr>
        <xdr:cNvPr id="1844398" name="Text Box 127">
          <a:extLst>
            <a:ext uri="{FF2B5EF4-FFF2-40B4-BE49-F238E27FC236}">
              <a16:creationId xmlns:a16="http://schemas.microsoft.com/office/drawing/2014/main" id="{00000000-0008-0000-0900-0000AE241C00}"/>
            </a:ext>
          </a:extLst>
        </xdr:cNvPr>
        <xdr:cNvSpPr txBox="1">
          <a:spLocks noChangeArrowheads="1"/>
        </xdr:cNvSpPr>
      </xdr:nvSpPr>
      <xdr:spPr bwMode="auto">
        <a:xfrm>
          <a:off x="4450080" y="278892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14</xdr:row>
      <xdr:rowOff>121920</xdr:rowOff>
    </xdr:from>
    <xdr:to>
      <xdr:col>7</xdr:col>
      <xdr:colOff>137160</xdr:colOff>
      <xdr:row>14</xdr:row>
      <xdr:rowOff>144780</xdr:rowOff>
    </xdr:to>
    <xdr:sp macro="" textlink="">
      <xdr:nvSpPr>
        <xdr:cNvPr id="1844399" name="Text Box 127">
          <a:extLst>
            <a:ext uri="{FF2B5EF4-FFF2-40B4-BE49-F238E27FC236}">
              <a16:creationId xmlns:a16="http://schemas.microsoft.com/office/drawing/2014/main" id="{00000000-0008-0000-0900-0000AF241C00}"/>
            </a:ext>
          </a:extLst>
        </xdr:cNvPr>
        <xdr:cNvSpPr txBox="1">
          <a:spLocks noChangeArrowheads="1"/>
        </xdr:cNvSpPr>
      </xdr:nvSpPr>
      <xdr:spPr bwMode="auto">
        <a:xfrm>
          <a:off x="4450080" y="359664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14</xdr:row>
      <xdr:rowOff>121920</xdr:rowOff>
    </xdr:from>
    <xdr:to>
      <xdr:col>7</xdr:col>
      <xdr:colOff>137160</xdr:colOff>
      <xdr:row>14</xdr:row>
      <xdr:rowOff>144780</xdr:rowOff>
    </xdr:to>
    <xdr:sp macro="" textlink="">
      <xdr:nvSpPr>
        <xdr:cNvPr id="1844400" name="Text Box 127">
          <a:extLst>
            <a:ext uri="{FF2B5EF4-FFF2-40B4-BE49-F238E27FC236}">
              <a16:creationId xmlns:a16="http://schemas.microsoft.com/office/drawing/2014/main" id="{00000000-0008-0000-0900-0000B0241C00}"/>
            </a:ext>
          </a:extLst>
        </xdr:cNvPr>
        <xdr:cNvSpPr txBox="1">
          <a:spLocks noChangeArrowheads="1"/>
        </xdr:cNvSpPr>
      </xdr:nvSpPr>
      <xdr:spPr bwMode="auto">
        <a:xfrm>
          <a:off x="4450080" y="359664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14</xdr:row>
      <xdr:rowOff>121920</xdr:rowOff>
    </xdr:from>
    <xdr:to>
      <xdr:col>7</xdr:col>
      <xdr:colOff>137160</xdr:colOff>
      <xdr:row>14</xdr:row>
      <xdr:rowOff>144780</xdr:rowOff>
    </xdr:to>
    <xdr:sp macro="" textlink="">
      <xdr:nvSpPr>
        <xdr:cNvPr id="1844401" name="Text Box 127">
          <a:extLst>
            <a:ext uri="{FF2B5EF4-FFF2-40B4-BE49-F238E27FC236}">
              <a16:creationId xmlns:a16="http://schemas.microsoft.com/office/drawing/2014/main" id="{00000000-0008-0000-0900-0000B1241C00}"/>
            </a:ext>
          </a:extLst>
        </xdr:cNvPr>
        <xdr:cNvSpPr txBox="1">
          <a:spLocks noChangeArrowheads="1"/>
        </xdr:cNvSpPr>
      </xdr:nvSpPr>
      <xdr:spPr bwMode="auto">
        <a:xfrm>
          <a:off x="4450080" y="359664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45720</xdr:colOff>
      <xdr:row>15</xdr:row>
      <xdr:rowOff>144780</xdr:rowOff>
    </xdr:from>
    <xdr:to>
      <xdr:col>8</xdr:col>
      <xdr:colOff>114300</xdr:colOff>
      <xdr:row>16</xdr:row>
      <xdr:rowOff>0</xdr:rowOff>
    </xdr:to>
    <xdr:sp macro="" textlink="">
      <xdr:nvSpPr>
        <xdr:cNvPr id="1844402" name="Text Box 127">
          <a:extLst>
            <a:ext uri="{FF2B5EF4-FFF2-40B4-BE49-F238E27FC236}">
              <a16:creationId xmlns:a16="http://schemas.microsoft.com/office/drawing/2014/main" id="{00000000-0008-0000-0900-0000B2241C00}"/>
            </a:ext>
          </a:extLst>
        </xdr:cNvPr>
        <xdr:cNvSpPr txBox="1">
          <a:spLocks noChangeArrowheads="1"/>
        </xdr:cNvSpPr>
      </xdr:nvSpPr>
      <xdr:spPr bwMode="auto">
        <a:xfrm>
          <a:off x="4968240" y="4038600"/>
          <a:ext cx="6858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15</xdr:row>
      <xdr:rowOff>121920</xdr:rowOff>
    </xdr:from>
    <xdr:to>
      <xdr:col>7</xdr:col>
      <xdr:colOff>137160</xdr:colOff>
      <xdr:row>15</xdr:row>
      <xdr:rowOff>137160</xdr:rowOff>
    </xdr:to>
    <xdr:sp macro="" textlink="">
      <xdr:nvSpPr>
        <xdr:cNvPr id="1844403" name="Text Box 127">
          <a:extLst>
            <a:ext uri="{FF2B5EF4-FFF2-40B4-BE49-F238E27FC236}">
              <a16:creationId xmlns:a16="http://schemas.microsoft.com/office/drawing/2014/main" id="{00000000-0008-0000-0900-0000B3241C00}"/>
            </a:ext>
          </a:extLst>
        </xdr:cNvPr>
        <xdr:cNvSpPr txBox="1">
          <a:spLocks noChangeArrowheads="1"/>
        </xdr:cNvSpPr>
      </xdr:nvSpPr>
      <xdr:spPr bwMode="auto">
        <a:xfrm>
          <a:off x="4450080" y="401574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15</xdr:row>
      <xdr:rowOff>121920</xdr:rowOff>
    </xdr:from>
    <xdr:to>
      <xdr:col>7</xdr:col>
      <xdr:colOff>137160</xdr:colOff>
      <xdr:row>15</xdr:row>
      <xdr:rowOff>137160</xdr:rowOff>
    </xdr:to>
    <xdr:sp macro="" textlink="">
      <xdr:nvSpPr>
        <xdr:cNvPr id="1844404" name="Text Box 127">
          <a:extLst>
            <a:ext uri="{FF2B5EF4-FFF2-40B4-BE49-F238E27FC236}">
              <a16:creationId xmlns:a16="http://schemas.microsoft.com/office/drawing/2014/main" id="{00000000-0008-0000-0900-0000B4241C00}"/>
            </a:ext>
          </a:extLst>
        </xdr:cNvPr>
        <xdr:cNvSpPr txBox="1">
          <a:spLocks noChangeArrowheads="1"/>
        </xdr:cNvSpPr>
      </xdr:nvSpPr>
      <xdr:spPr bwMode="auto">
        <a:xfrm>
          <a:off x="4450080" y="401574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16</xdr:row>
      <xdr:rowOff>121920</xdr:rowOff>
    </xdr:from>
    <xdr:to>
      <xdr:col>7</xdr:col>
      <xdr:colOff>137160</xdr:colOff>
      <xdr:row>16</xdr:row>
      <xdr:rowOff>144780</xdr:rowOff>
    </xdr:to>
    <xdr:sp macro="" textlink="">
      <xdr:nvSpPr>
        <xdr:cNvPr id="1844405" name="Text Box 127">
          <a:extLst>
            <a:ext uri="{FF2B5EF4-FFF2-40B4-BE49-F238E27FC236}">
              <a16:creationId xmlns:a16="http://schemas.microsoft.com/office/drawing/2014/main" id="{00000000-0008-0000-0900-0000B5241C00}"/>
            </a:ext>
          </a:extLst>
        </xdr:cNvPr>
        <xdr:cNvSpPr txBox="1">
          <a:spLocks noChangeArrowheads="1"/>
        </xdr:cNvSpPr>
      </xdr:nvSpPr>
      <xdr:spPr bwMode="auto">
        <a:xfrm>
          <a:off x="4450080" y="429768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16</xdr:row>
      <xdr:rowOff>121920</xdr:rowOff>
    </xdr:from>
    <xdr:to>
      <xdr:col>7</xdr:col>
      <xdr:colOff>137160</xdr:colOff>
      <xdr:row>16</xdr:row>
      <xdr:rowOff>144780</xdr:rowOff>
    </xdr:to>
    <xdr:sp macro="" textlink="">
      <xdr:nvSpPr>
        <xdr:cNvPr id="1844406" name="Text Box 127">
          <a:extLst>
            <a:ext uri="{FF2B5EF4-FFF2-40B4-BE49-F238E27FC236}">
              <a16:creationId xmlns:a16="http://schemas.microsoft.com/office/drawing/2014/main" id="{00000000-0008-0000-0900-0000B6241C00}"/>
            </a:ext>
          </a:extLst>
        </xdr:cNvPr>
        <xdr:cNvSpPr txBox="1">
          <a:spLocks noChangeArrowheads="1"/>
        </xdr:cNvSpPr>
      </xdr:nvSpPr>
      <xdr:spPr bwMode="auto">
        <a:xfrm>
          <a:off x="4450080" y="429768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16</xdr:row>
      <xdr:rowOff>121920</xdr:rowOff>
    </xdr:from>
    <xdr:to>
      <xdr:col>7</xdr:col>
      <xdr:colOff>137160</xdr:colOff>
      <xdr:row>16</xdr:row>
      <xdr:rowOff>144780</xdr:rowOff>
    </xdr:to>
    <xdr:sp macro="" textlink="">
      <xdr:nvSpPr>
        <xdr:cNvPr id="1844407" name="Text Box 127">
          <a:extLst>
            <a:ext uri="{FF2B5EF4-FFF2-40B4-BE49-F238E27FC236}">
              <a16:creationId xmlns:a16="http://schemas.microsoft.com/office/drawing/2014/main" id="{00000000-0008-0000-0900-0000B7241C00}"/>
            </a:ext>
          </a:extLst>
        </xdr:cNvPr>
        <xdr:cNvSpPr txBox="1">
          <a:spLocks noChangeArrowheads="1"/>
        </xdr:cNvSpPr>
      </xdr:nvSpPr>
      <xdr:spPr bwMode="auto">
        <a:xfrm>
          <a:off x="4450080" y="429768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45720</xdr:colOff>
      <xdr:row>16</xdr:row>
      <xdr:rowOff>144780</xdr:rowOff>
    </xdr:from>
    <xdr:to>
      <xdr:col>8</xdr:col>
      <xdr:colOff>114300</xdr:colOff>
      <xdr:row>17</xdr:row>
      <xdr:rowOff>0</xdr:rowOff>
    </xdr:to>
    <xdr:sp macro="" textlink="">
      <xdr:nvSpPr>
        <xdr:cNvPr id="1844408" name="Text Box 127">
          <a:extLst>
            <a:ext uri="{FF2B5EF4-FFF2-40B4-BE49-F238E27FC236}">
              <a16:creationId xmlns:a16="http://schemas.microsoft.com/office/drawing/2014/main" id="{00000000-0008-0000-0900-0000B8241C00}"/>
            </a:ext>
          </a:extLst>
        </xdr:cNvPr>
        <xdr:cNvSpPr txBox="1">
          <a:spLocks noChangeArrowheads="1"/>
        </xdr:cNvSpPr>
      </xdr:nvSpPr>
      <xdr:spPr bwMode="auto">
        <a:xfrm>
          <a:off x="4968240" y="4320540"/>
          <a:ext cx="6858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20</xdr:row>
      <xdr:rowOff>121920</xdr:rowOff>
    </xdr:from>
    <xdr:to>
      <xdr:col>7</xdr:col>
      <xdr:colOff>137160</xdr:colOff>
      <xdr:row>20</xdr:row>
      <xdr:rowOff>137160</xdr:rowOff>
    </xdr:to>
    <xdr:sp macro="" textlink="">
      <xdr:nvSpPr>
        <xdr:cNvPr id="1844409" name="Text Box 127">
          <a:extLst>
            <a:ext uri="{FF2B5EF4-FFF2-40B4-BE49-F238E27FC236}">
              <a16:creationId xmlns:a16="http://schemas.microsoft.com/office/drawing/2014/main" id="{00000000-0008-0000-0900-0000B9241C00}"/>
            </a:ext>
          </a:extLst>
        </xdr:cNvPr>
        <xdr:cNvSpPr txBox="1">
          <a:spLocks noChangeArrowheads="1"/>
        </xdr:cNvSpPr>
      </xdr:nvSpPr>
      <xdr:spPr bwMode="auto">
        <a:xfrm>
          <a:off x="4450080" y="601218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20</xdr:row>
      <xdr:rowOff>121920</xdr:rowOff>
    </xdr:from>
    <xdr:to>
      <xdr:col>7</xdr:col>
      <xdr:colOff>137160</xdr:colOff>
      <xdr:row>20</xdr:row>
      <xdr:rowOff>137160</xdr:rowOff>
    </xdr:to>
    <xdr:sp macro="" textlink="">
      <xdr:nvSpPr>
        <xdr:cNvPr id="1844410" name="Text Box 127">
          <a:extLst>
            <a:ext uri="{FF2B5EF4-FFF2-40B4-BE49-F238E27FC236}">
              <a16:creationId xmlns:a16="http://schemas.microsoft.com/office/drawing/2014/main" id="{00000000-0008-0000-0900-0000BA241C00}"/>
            </a:ext>
          </a:extLst>
        </xdr:cNvPr>
        <xdr:cNvSpPr txBox="1">
          <a:spLocks noChangeArrowheads="1"/>
        </xdr:cNvSpPr>
      </xdr:nvSpPr>
      <xdr:spPr bwMode="auto">
        <a:xfrm>
          <a:off x="4450080" y="601218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20</xdr:row>
      <xdr:rowOff>121920</xdr:rowOff>
    </xdr:from>
    <xdr:to>
      <xdr:col>7</xdr:col>
      <xdr:colOff>137160</xdr:colOff>
      <xdr:row>20</xdr:row>
      <xdr:rowOff>137160</xdr:rowOff>
    </xdr:to>
    <xdr:sp macro="" textlink="">
      <xdr:nvSpPr>
        <xdr:cNvPr id="1844411" name="Text Box 127">
          <a:extLst>
            <a:ext uri="{FF2B5EF4-FFF2-40B4-BE49-F238E27FC236}">
              <a16:creationId xmlns:a16="http://schemas.microsoft.com/office/drawing/2014/main" id="{00000000-0008-0000-0900-0000BB241C00}"/>
            </a:ext>
          </a:extLst>
        </xdr:cNvPr>
        <xdr:cNvSpPr txBox="1">
          <a:spLocks noChangeArrowheads="1"/>
        </xdr:cNvSpPr>
      </xdr:nvSpPr>
      <xdr:spPr bwMode="auto">
        <a:xfrm>
          <a:off x="4450080" y="601218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10</xdr:row>
      <xdr:rowOff>121920</xdr:rowOff>
    </xdr:from>
    <xdr:to>
      <xdr:col>7</xdr:col>
      <xdr:colOff>137160</xdr:colOff>
      <xdr:row>10</xdr:row>
      <xdr:rowOff>137160</xdr:rowOff>
    </xdr:to>
    <xdr:sp macro="" textlink="">
      <xdr:nvSpPr>
        <xdr:cNvPr id="1844412" name="Text Box 127">
          <a:extLst>
            <a:ext uri="{FF2B5EF4-FFF2-40B4-BE49-F238E27FC236}">
              <a16:creationId xmlns:a16="http://schemas.microsoft.com/office/drawing/2014/main" id="{00000000-0008-0000-0900-0000BC241C00}"/>
            </a:ext>
          </a:extLst>
        </xdr:cNvPr>
        <xdr:cNvSpPr txBox="1">
          <a:spLocks noChangeArrowheads="1"/>
        </xdr:cNvSpPr>
      </xdr:nvSpPr>
      <xdr:spPr bwMode="auto">
        <a:xfrm>
          <a:off x="4450080" y="218694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10</xdr:row>
      <xdr:rowOff>121920</xdr:rowOff>
    </xdr:from>
    <xdr:to>
      <xdr:col>7</xdr:col>
      <xdr:colOff>137160</xdr:colOff>
      <xdr:row>10</xdr:row>
      <xdr:rowOff>137160</xdr:rowOff>
    </xdr:to>
    <xdr:sp macro="" textlink="">
      <xdr:nvSpPr>
        <xdr:cNvPr id="1844413" name="Text Box 127">
          <a:extLst>
            <a:ext uri="{FF2B5EF4-FFF2-40B4-BE49-F238E27FC236}">
              <a16:creationId xmlns:a16="http://schemas.microsoft.com/office/drawing/2014/main" id="{00000000-0008-0000-0900-0000BD241C00}"/>
            </a:ext>
          </a:extLst>
        </xdr:cNvPr>
        <xdr:cNvSpPr txBox="1">
          <a:spLocks noChangeArrowheads="1"/>
        </xdr:cNvSpPr>
      </xdr:nvSpPr>
      <xdr:spPr bwMode="auto">
        <a:xfrm>
          <a:off x="4450080" y="218694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10</xdr:row>
      <xdr:rowOff>121920</xdr:rowOff>
    </xdr:from>
    <xdr:to>
      <xdr:col>7</xdr:col>
      <xdr:colOff>137160</xdr:colOff>
      <xdr:row>10</xdr:row>
      <xdr:rowOff>137160</xdr:rowOff>
    </xdr:to>
    <xdr:sp macro="" textlink="">
      <xdr:nvSpPr>
        <xdr:cNvPr id="1844414" name="Text Box 127">
          <a:extLst>
            <a:ext uri="{FF2B5EF4-FFF2-40B4-BE49-F238E27FC236}">
              <a16:creationId xmlns:a16="http://schemas.microsoft.com/office/drawing/2014/main" id="{00000000-0008-0000-0900-0000BE241C00}"/>
            </a:ext>
          </a:extLst>
        </xdr:cNvPr>
        <xdr:cNvSpPr txBox="1">
          <a:spLocks noChangeArrowheads="1"/>
        </xdr:cNvSpPr>
      </xdr:nvSpPr>
      <xdr:spPr bwMode="auto">
        <a:xfrm>
          <a:off x="4450080" y="218694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27</xdr:row>
      <xdr:rowOff>121920</xdr:rowOff>
    </xdr:from>
    <xdr:to>
      <xdr:col>7</xdr:col>
      <xdr:colOff>137160</xdr:colOff>
      <xdr:row>27</xdr:row>
      <xdr:rowOff>144780</xdr:rowOff>
    </xdr:to>
    <xdr:sp macro="" textlink="">
      <xdr:nvSpPr>
        <xdr:cNvPr id="1844415" name="Text Box 127">
          <a:extLst>
            <a:ext uri="{FF2B5EF4-FFF2-40B4-BE49-F238E27FC236}">
              <a16:creationId xmlns:a16="http://schemas.microsoft.com/office/drawing/2014/main" id="{00000000-0008-0000-0900-0000BF241C00}"/>
            </a:ext>
          </a:extLst>
        </xdr:cNvPr>
        <xdr:cNvSpPr txBox="1">
          <a:spLocks noChangeArrowheads="1"/>
        </xdr:cNvSpPr>
      </xdr:nvSpPr>
      <xdr:spPr bwMode="auto">
        <a:xfrm>
          <a:off x="4450080" y="819150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27</xdr:row>
      <xdr:rowOff>121920</xdr:rowOff>
    </xdr:from>
    <xdr:to>
      <xdr:col>7</xdr:col>
      <xdr:colOff>137160</xdr:colOff>
      <xdr:row>27</xdr:row>
      <xdr:rowOff>144780</xdr:rowOff>
    </xdr:to>
    <xdr:sp macro="" textlink="">
      <xdr:nvSpPr>
        <xdr:cNvPr id="1844416" name="Text Box 127">
          <a:extLst>
            <a:ext uri="{FF2B5EF4-FFF2-40B4-BE49-F238E27FC236}">
              <a16:creationId xmlns:a16="http://schemas.microsoft.com/office/drawing/2014/main" id="{00000000-0008-0000-0900-0000C0241C00}"/>
            </a:ext>
          </a:extLst>
        </xdr:cNvPr>
        <xdr:cNvSpPr txBox="1">
          <a:spLocks noChangeArrowheads="1"/>
        </xdr:cNvSpPr>
      </xdr:nvSpPr>
      <xdr:spPr bwMode="auto">
        <a:xfrm>
          <a:off x="4450080" y="819150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27</xdr:row>
      <xdr:rowOff>121920</xdr:rowOff>
    </xdr:from>
    <xdr:to>
      <xdr:col>7</xdr:col>
      <xdr:colOff>137160</xdr:colOff>
      <xdr:row>28</xdr:row>
      <xdr:rowOff>22860</xdr:rowOff>
    </xdr:to>
    <xdr:sp macro="" textlink="">
      <xdr:nvSpPr>
        <xdr:cNvPr id="1844417" name="Text Box 127">
          <a:extLst>
            <a:ext uri="{FF2B5EF4-FFF2-40B4-BE49-F238E27FC236}">
              <a16:creationId xmlns:a16="http://schemas.microsoft.com/office/drawing/2014/main" id="{00000000-0008-0000-0900-0000C1241C00}"/>
            </a:ext>
          </a:extLst>
        </xdr:cNvPr>
        <xdr:cNvSpPr txBox="1">
          <a:spLocks noChangeArrowheads="1"/>
        </xdr:cNvSpPr>
      </xdr:nvSpPr>
      <xdr:spPr bwMode="auto">
        <a:xfrm>
          <a:off x="4450080" y="8191500"/>
          <a:ext cx="6858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27</xdr:row>
      <xdr:rowOff>121920</xdr:rowOff>
    </xdr:from>
    <xdr:to>
      <xdr:col>7</xdr:col>
      <xdr:colOff>137160</xdr:colOff>
      <xdr:row>27</xdr:row>
      <xdr:rowOff>144780</xdr:rowOff>
    </xdr:to>
    <xdr:sp macro="" textlink="">
      <xdr:nvSpPr>
        <xdr:cNvPr id="1844418" name="Text Box 127">
          <a:extLst>
            <a:ext uri="{FF2B5EF4-FFF2-40B4-BE49-F238E27FC236}">
              <a16:creationId xmlns:a16="http://schemas.microsoft.com/office/drawing/2014/main" id="{00000000-0008-0000-0900-0000C2241C00}"/>
            </a:ext>
          </a:extLst>
        </xdr:cNvPr>
        <xdr:cNvSpPr txBox="1">
          <a:spLocks noChangeArrowheads="1"/>
        </xdr:cNvSpPr>
      </xdr:nvSpPr>
      <xdr:spPr bwMode="auto">
        <a:xfrm>
          <a:off x="4450080" y="819150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27</xdr:row>
      <xdr:rowOff>121920</xdr:rowOff>
    </xdr:from>
    <xdr:to>
      <xdr:col>7</xdr:col>
      <xdr:colOff>137160</xdr:colOff>
      <xdr:row>27</xdr:row>
      <xdr:rowOff>144780</xdr:rowOff>
    </xdr:to>
    <xdr:sp macro="" textlink="">
      <xdr:nvSpPr>
        <xdr:cNvPr id="1844419" name="Text Box 127">
          <a:extLst>
            <a:ext uri="{FF2B5EF4-FFF2-40B4-BE49-F238E27FC236}">
              <a16:creationId xmlns:a16="http://schemas.microsoft.com/office/drawing/2014/main" id="{00000000-0008-0000-0900-0000C3241C00}"/>
            </a:ext>
          </a:extLst>
        </xdr:cNvPr>
        <xdr:cNvSpPr txBox="1">
          <a:spLocks noChangeArrowheads="1"/>
        </xdr:cNvSpPr>
      </xdr:nvSpPr>
      <xdr:spPr bwMode="auto">
        <a:xfrm>
          <a:off x="4450080" y="819150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27</xdr:row>
      <xdr:rowOff>121920</xdr:rowOff>
    </xdr:from>
    <xdr:to>
      <xdr:col>7</xdr:col>
      <xdr:colOff>137160</xdr:colOff>
      <xdr:row>27</xdr:row>
      <xdr:rowOff>144780</xdr:rowOff>
    </xdr:to>
    <xdr:sp macro="" textlink="">
      <xdr:nvSpPr>
        <xdr:cNvPr id="1844420" name="Text Box 127">
          <a:extLst>
            <a:ext uri="{FF2B5EF4-FFF2-40B4-BE49-F238E27FC236}">
              <a16:creationId xmlns:a16="http://schemas.microsoft.com/office/drawing/2014/main" id="{00000000-0008-0000-0900-0000C4241C00}"/>
            </a:ext>
          </a:extLst>
        </xdr:cNvPr>
        <xdr:cNvSpPr txBox="1">
          <a:spLocks noChangeArrowheads="1"/>
        </xdr:cNvSpPr>
      </xdr:nvSpPr>
      <xdr:spPr bwMode="auto">
        <a:xfrm>
          <a:off x="4450080" y="819150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27</xdr:row>
      <xdr:rowOff>121920</xdr:rowOff>
    </xdr:from>
    <xdr:to>
      <xdr:col>7</xdr:col>
      <xdr:colOff>137160</xdr:colOff>
      <xdr:row>27</xdr:row>
      <xdr:rowOff>144780</xdr:rowOff>
    </xdr:to>
    <xdr:sp macro="" textlink="">
      <xdr:nvSpPr>
        <xdr:cNvPr id="1844421" name="Text Box 127">
          <a:extLst>
            <a:ext uri="{FF2B5EF4-FFF2-40B4-BE49-F238E27FC236}">
              <a16:creationId xmlns:a16="http://schemas.microsoft.com/office/drawing/2014/main" id="{00000000-0008-0000-0900-0000C5241C00}"/>
            </a:ext>
          </a:extLst>
        </xdr:cNvPr>
        <xdr:cNvSpPr txBox="1">
          <a:spLocks noChangeArrowheads="1"/>
        </xdr:cNvSpPr>
      </xdr:nvSpPr>
      <xdr:spPr bwMode="auto">
        <a:xfrm>
          <a:off x="4450080" y="819150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33</xdr:row>
      <xdr:rowOff>121920</xdr:rowOff>
    </xdr:from>
    <xdr:to>
      <xdr:col>7</xdr:col>
      <xdr:colOff>137160</xdr:colOff>
      <xdr:row>33</xdr:row>
      <xdr:rowOff>144780</xdr:rowOff>
    </xdr:to>
    <xdr:sp macro="" textlink="">
      <xdr:nvSpPr>
        <xdr:cNvPr id="1844422" name="Text Box 127">
          <a:extLst>
            <a:ext uri="{FF2B5EF4-FFF2-40B4-BE49-F238E27FC236}">
              <a16:creationId xmlns:a16="http://schemas.microsoft.com/office/drawing/2014/main" id="{00000000-0008-0000-0900-0000C6241C00}"/>
            </a:ext>
          </a:extLst>
        </xdr:cNvPr>
        <xdr:cNvSpPr txBox="1">
          <a:spLocks noChangeArrowheads="1"/>
        </xdr:cNvSpPr>
      </xdr:nvSpPr>
      <xdr:spPr bwMode="auto">
        <a:xfrm>
          <a:off x="4450080" y="1009650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33</xdr:row>
      <xdr:rowOff>121920</xdr:rowOff>
    </xdr:from>
    <xdr:to>
      <xdr:col>7</xdr:col>
      <xdr:colOff>137160</xdr:colOff>
      <xdr:row>33</xdr:row>
      <xdr:rowOff>144780</xdr:rowOff>
    </xdr:to>
    <xdr:sp macro="" textlink="">
      <xdr:nvSpPr>
        <xdr:cNvPr id="1844423" name="Text Box 127">
          <a:extLst>
            <a:ext uri="{FF2B5EF4-FFF2-40B4-BE49-F238E27FC236}">
              <a16:creationId xmlns:a16="http://schemas.microsoft.com/office/drawing/2014/main" id="{00000000-0008-0000-0900-0000C7241C00}"/>
            </a:ext>
          </a:extLst>
        </xdr:cNvPr>
        <xdr:cNvSpPr txBox="1">
          <a:spLocks noChangeArrowheads="1"/>
        </xdr:cNvSpPr>
      </xdr:nvSpPr>
      <xdr:spPr bwMode="auto">
        <a:xfrm>
          <a:off x="4450080" y="1009650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33</xdr:row>
      <xdr:rowOff>121920</xdr:rowOff>
    </xdr:from>
    <xdr:to>
      <xdr:col>7</xdr:col>
      <xdr:colOff>137160</xdr:colOff>
      <xdr:row>34</xdr:row>
      <xdr:rowOff>22860</xdr:rowOff>
    </xdr:to>
    <xdr:sp macro="" textlink="">
      <xdr:nvSpPr>
        <xdr:cNvPr id="1844424" name="Text Box 127">
          <a:extLst>
            <a:ext uri="{FF2B5EF4-FFF2-40B4-BE49-F238E27FC236}">
              <a16:creationId xmlns:a16="http://schemas.microsoft.com/office/drawing/2014/main" id="{00000000-0008-0000-0900-0000C8241C00}"/>
            </a:ext>
          </a:extLst>
        </xdr:cNvPr>
        <xdr:cNvSpPr txBox="1">
          <a:spLocks noChangeArrowheads="1"/>
        </xdr:cNvSpPr>
      </xdr:nvSpPr>
      <xdr:spPr bwMode="auto">
        <a:xfrm>
          <a:off x="4450080" y="10096500"/>
          <a:ext cx="6858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33</xdr:row>
      <xdr:rowOff>121920</xdr:rowOff>
    </xdr:from>
    <xdr:to>
      <xdr:col>7</xdr:col>
      <xdr:colOff>137160</xdr:colOff>
      <xdr:row>33</xdr:row>
      <xdr:rowOff>144780</xdr:rowOff>
    </xdr:to>
    <xdr:sp macro="" textlink="">
      <xdr:nvSpPr>
        <xdr:cNvPr id="1844425" name="Text Box 127">
          <a:extLst>
            <a:ext uri="{FF2B5EF4-FFF2-40B4-BE49-F238E27FC236}">
              <a16:creationId xmlns:a16="http://schemas.microsoft.com/office/drawing/2014/main" id="{00000000-0008-0000-0900-0000C9241C00}"/>
            </a:ext>
          </a:extLst>
        </xdr:cNvPr>
        <xdr:cNvSpPr txBox="1">
          <a:spLocks noChangeArrowheads="1"/>
        </xdr:cNvSpPr>
      </xdr:nvSpPr>
      <xdr:spPr bwMode="auto">
        <a:xfrm>
          <a:off x="4450080" y="1009650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33</xdr:row>
      <xdr:rowOff>121920</xdr:rowOff>
    </xdr:from>
    <xdr:to>
      <xdr:col>7</xdr:col>
      <xdr:colOff>137160</xdr:colOff>
      <xdr:row>33</xdr:row>
      <xdr:rowOff>144780</xdr:rowOff>
    </xdr:to>
    <xdr:sp macro="" textlink="">
      <xdr:nvSpPr>
        <xdr:cNvPr id="1844426" name="Text Box 127">
          <a:extLst>
            <a:ext uri="{FF2B5EF4-FFF2-40B4-BE49-F238E27FC236}">
              <a16:creationId xmlns:a16="http://schemas.microsoft.com/office/drawing/2014/main" id="{00000000-0008-0000-0900-0000CA241C00}"/>
            </a:ext>
          </a:extLst>
        </xdr:cNvPr>
        <xdr:cNvSpPr txBox="1">
          <a:spLocks noChangeArrowheads="1"/>
        </xdr:cNvSpPr>
      </xdr:nvSpPr>
      <xdr:spPr bwMode="auto">
        <a:xfrm>
          <a:off x="4450080" y="1009650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33</xdr:row>
      <xdr:rowOff>121920</xdr:rowOff>
    </xdr:from>
    <xdr:to>
      <xdr:col>7</xdr:col>
      <xdr:colOff>137160</xdr:colOff>
      <xdr:row>33</xdr:row>
      <xdr:rowOff>144780</xdr:rowOff>
    </xdr:to>
    <xdr:sp macro="" textlink="">
      <xdr:nvSpPr>
        <xdr:cNvPr id="1844427" name="Text Box 127">
          <a:extLst>
            <a:ext uri="{FF2B5EF4-FFF2-40B4-BE49-F238E27FC236}">
              <a16:creationId xmlns:a16="http://schemas.microsoft.com/office/drawing/2014/main" id="{00000000-0008-0000-0900-0000CB241C00}"/>
            </a:ext>
          </a:extLst>
        </xdr:cNvPr>
        <xdr:cNvSpPr txBox="1">
          <a:spLocks noChangeArrowheads="1"/>
        </xdr:cNvSpPr>
      </xdr:nvSpPr>
      <xdr:spPr bwMode="auto">
        <a:xfrm>
          <a:off x="4450080" y="1009650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33</xdr:row>
      <xdr:rowOff>121920</xdr:rowOff>
    </xdr:from>
    <xdr:to>
      <xdr:col>7</xdr:col>
      <xdr:colOff>137160</xdr:colOff>
      <xdr:row>33</xdr:row>
      <xdr:rowOff>144780</xdr:rowOff>
    </xdr:to>
    <xdr:sp macro="" textlink="">
      <xdr:nvSpPr>
        <xdr:cNvPr id="1844428" name="Text Box 127">
          <a:extLst>
            <a:ext uri="{FF2B5EF4-FFF2-40B4-BE49-F238E27FC236}">
              <a16:creationId xmlns:a16="http://schemas.microsoft.com/office/drawing/2014/main" id="{00000000-0008-0000-0900-0000CC241C00}"/>
            </a:ext>
          </a:extLst>
        </xdr:cNvPr>
        <xdr:cNvSpPr txBox="1">
          <a:spLocks noChangeArrowheads="1"/>
        </xdr:cNvSpPr>
      </xdr:nvSpPr>
      <xdr:spPr bwMode="auto">
        <a:xfrm>
          <a:off x="4450080" y="1009650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429" name="Text Box 1">
          <a:extLst>
            <a:ext uri="{FF2B5EF4-FFF2-40B4-BE49-F238E27FC236}">
              <a16:creationId xmlns:a16="http://schemas.microsoft.com/office/drawing/2014/main" id="{00000000-0008-0000-0900-0000CD24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430" name="Text Box 2">
          <a:extLst>
            <a:ext uri="{FF2B5EF4-FFF2-40B4-BE49-F238E27FC236}">
              <a16:creationId xmlns:a16="http://schemas.microsoft.com/office/drawing/2014/main" id="{00000000-0008-0000-0900-0000CE24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431" name="Text Box 3">
          <a:extLst>
            <a:ext uri="{FF2B5EF4-FFF2-40B4-BE49-F238E27FC236}">
              <a16:creationId xmlns:a16="http://schemas.microsoft.com/office/drawing/2014/main" id="{00000000-0008-0000-0900-0000CF24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432" name="Text Box 1">
          <a:extLst>
            <a:ext uri="{FF2B5EF4-FFF2-40B4-BE49-F238E27FC236}">
              <a16:creationId xmlns:a16="http://schemas.microsoft.com/office/drawing/2014/main" id="{00000000-0008-0000-0900-0000D024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433" name="Text Box 2">
          <a:extLst>
            <a:ext uri="{FF2B5EF4-FFF2-40B4-BE49-F238E27FC236}">
              <a16:creationId xmlns:a16="http://schemas.microsoft.com/office/drawing/2014/main" id="{00000000-0008-0000-0900-0000D124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434" name="Text Box 3">
          <a:extLst>
            <a:ext uri="{FF2B5EF4-FFF2-40B4-BE49-F238E27FC236}">
              <a16:creationId xmlns:a16="http://schemas.microsoft.com/office/drawing/2014/main" id="{00000000-0008-0000-0900-0000D224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121920</xdr:rowOff>
    </xdr:to>
    <xdr:sp macro="" textlink="">
      <xdr:nvSpPr>
        <xdr:cNvPr id="1844435" name="Text Box 4">
          <a:extLst>
            <a:ext uri="{FF2B5EF4-FFF2-40B4-BE49-F238E27FC236}">
              <a16:creationId xmlns:a16="http://schemas.microsoft.com/office/drawing/2014/main" id="{00000000-0008-0000-0900-0000D324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121920</xdr:rowOff>
    </xdr:to>
    <xdr:sp macro="" textlink="">
      <xdr:nvSpPr>
        <xdr:cNvPr id="1844436" name="Text Box 5">
          <a:extLst>
            <a:ext uri="{FF2B5EF4-FFF2-40B4-BE49-F238E27FC236}">
              <a16:creationId xmlns:a16="http://schemas.microsoft.com/office/drawing/2014/main" id="{00000000-0008-0000-0900-0000D424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121920</xdr:rowOff>
    </xdr:to>
    <xdr:sp macro="" textlink="">
      <xdr:nvSpPr>
        <xdr:cNvPr id="1844437" name="Text Box 6">
          <a:extLst>
            <a:ext uri="{FF2B5EF4-FFF2-40B4-BE49-F238E27FC236}">
              <a16:creationId xmlns:a16="http://schemas.microsoft.com/office/drawing/2014/main" id="{00000000-0008-0000-0900-0000D524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114300</xdr:rowOff>
    </xdr:to>
    <xdr:sp macro="" textlink="">
      <xdr:nvSpPr>
        <xdr:cNvPr id="1844438" name="Text Box 1">
          <a:extLst>
            <a:ext uri="{FF2B5EF4-FFF2-40B4-BE49-F238E27FC236}">
              <a16:creationId xmlns:a16="http://schemas.microsoft.com/office/drawing/2014/main" id="{00000000-0008-0000-0900-0000D624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114300</xdr:rowOff>
    </xdr:to>
    <xdr:sp macro="" textlink="">
      <xdr:nvSpPr>
        <xdr:cNvPr id="1844439" name="Text Box 2">
          <a:extLst>
            <a:ext uri="{FF2B5EF4-FFF2-40B4-BE49-F238E27FC236}">
              <a16:creationId xmlns:a16="http://schemas.microsoft.com/office/drawing/2014/main" id="{00000000-0008-0000-0900-0000D724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114300</xdr:rowOff>
    </xdr:to>
    <xdr:sp macro="" textlink="">
      <xdr:nvSpPr>
        <xdr:cNvPr id="1844440" name="Text Box 3">
          <a:extLst>
            <a:ext uri="{FF2B5EF4-FFF2-40B4-BE49-F238E27FC236}">
              <a16:creationId xmlns:a16="http://schemas.microsoft.com/office/drawing/2014/main" id="{00000000-0008-0000-0900-0000D824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114300</xdr:rowOff>
    </xdr:to>
    <xdr:sp macro="" textlink="">
      <xdr:nvSpPr>
        <xdr:cNvPr id="1844441" name="Text Box 1">
          <a:extLst>
            <a:ext uri="{FF2B5EF4-FFF2-40B4-BE49-F238E27FC236}">
              <a16:creationId xmlns:a16="http://schemas.microsoft.com/office/drawing/2014/main" id="{00000000-0008-0000-0900-0000D924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114300</xdr:rowOff>
    </xdr:to>
    <xdr:sp macro="" textlink="">
      <xdr:nvSpPr>
        <xdr:cNvPr id="1844442" name="Text Box 2">
          <a:extLst>
            <a:ext uri="{FF2B5EF4-FFF2-40B4-BE49-F238E27FC236}">
              <a16:creationId xmlns:a16="http://schemas.microsoft.com/office/drawing/2014/main" id="{00000000-0008-0000-0900-0000DA24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114300</xdr:rowOff>
    </xdr:to>
    <xdr:sp macro="" textlink="">
      <xdr:nvSpPr>
        <xdr:cNvPr id="1844443" name="Text Box 3">
          <a:extLst>
            <a:ext uri="{FF2B5EF4-FFF2-40B4-BE49-F238E27FC236}">
              <a16:creationId xmlns:a16="http://schemas.microsoft.com/office/drawing/2014/main" id="{00000000-0008-0000-0900-0000DB24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114300</xdr:rowOff>
    </xdr:to>
    <xdr:sp macro="" textlink="">
      <xdr:nvSpPr>
        <xdr:cNvPr id="1844444" name="Text Box 4">
          <a:extLst>
            <a:ext uri="{FF2B5EF4-FFF2-40B4-BE49-F238E27FC236}">
              <a16:creationId xmlns:a16="http://schemas.microsoft.com/office/drawing/2014/main" id="{00000000-0008-0000-0900-0000DC24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114300</xdr:rowOff>
    </xdr:to>
    <xdr:sp macro="" textlink="">
      <xdr:nvSpPr>
        <xdr:cNvPr id="1844445" name="Text Box 5">
          <a:extLst>
            <a:ext uri="{FF2B5EF4-FFF2-40B4-BE49-F238E27FC236}">
              <a16:creationId xmlns:a16="http://schemas.microsoft.com/office/drawing/2014/main" id="{00000000-0008-0000-0900-0000DD24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114300</xdr:rowOff>
    </xdr:to>
    <xdr:sp macro="" textlink="">
      <xdr:nvSpPr>
        <xdr:cNvPr id="1844446" name="Text Box 6">
          <a:extLst>
            <a:ext uri="{FF2B5EF4-FFF2-40B4-BE49-F238E27FC236}">
              <a16:creationId xmlns:a16="http://schemas.microsoft.com/office/drawing/2014/main" id="{00000000-0008-0000-0900-0000DE24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114300</xdr:rowOff>
    </xdr:to>
    <xdr:sp macro="" textlink="">
      <xdr:nvSpPr>
        <xdr:cNvPr id="1844447" name="Text Box 1">
          <a:extLst>
            <a:ext uri="{FF2B5EF4-FFF2-40B4-BE49-F238E27FC236}">
              <a16:creationId xmlns:a16="http://schemas.microsoft.com/office/drawing/2014/main" id="{00000000-0008-0000-0900-0000DF24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114300</xdr:rowOff>
    </xdr:to>
    <xdr:sp macro="" textlink="">
      <xdr:nvSpPr>
        <xdr:cNvPr id="1844448" name="Text Box 2">
          <a:extLst>
            <a:ext uri="{FF2B5EF4-FFF2-40B4-BE49-F238E27FC236}">
              <a16:creationId xmlns:a16="http://schemas.microsoft.com/office/drawing/2014/main" id="{00000000-0008-0000-0900-0000E024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114300</xdr:rowOff>
    </xdr:to>
    <xdr:sp macro="" textlink="">
      <xdr:nvSpPr>
        <xdr:cNvPr id="1844449" name="Text Box 3">
          <a:extLst>
            <a:ext uri="{FF2B5EF4-FFF2-40B4-BE49-F238E27FC236}">
              <a16:creationId xmlns:a16="http://schemas.microsoft.com/office/drawing/2014/main" id="{00000000-0008-0000-0900-0000E124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114300</xdr:rowOff>
    </xdr:to>
    <xdr:sp macro="" textlink="">
      <xdr:nvSpPr>
        <xdr:cNvPr id="1844450" name="Text Box 1">
          <a:extLst>
            <a:ext uri="{FF2B5EF4-FFF2-40B4-BE49-F238E27FC236}">
              <a16:creationId xmlns:a16="http://schemas.microsoft.com/office/drawing/2014/main" id="{00000000-0008-0000-0900-0000E224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114300</xdr:rowOff>
    </xdr:to>
    <xdr:sp macro="" textlink="">
      <xdr:nvSpPr>
        <xdr:cNvPr id="1844451" name="Text Box 2">
          <a:extLst>
            <a:ext uri="{FF2B5EF4-FFF2-40B4-BE49-F238E27FC236}">
              <a16:creationId xmlns:a16="http://schemas.microsoft.com/office/drawing/2014/main" id="{00000000-0008-0000-0900-0000E324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114300</xdr:rowOff>
    </xdr:to>
    <xdr:sp macro="" textlink="">
      <xdr:nvSpPr>
        <xdr:cNvPr id="1844452" name="Text Box 3">
          <a:extLst>
            <a:ext uri="{FF2B5EF4-FFF2-40B4-BE49-F238E27FC236}">
              <a16:creationId xmlns:a16="http://schemas.microsoft.com/office/drawing/2014/main" id="{00000000-0008-0000-0900-0000E424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114300</xdr:rowOff>
    </xdr:to>
    <xdr:sp macro="" textlink="">
      <xdr:nvSpPr>
        <xdr:cNvPr id="1844453" name="Text Box 4">
          <a:extLst>
            <a:ext uri="{FF2B5EF4-FFF2-40B4-BE49-F238E27FC236}">
              <a16:creationId xmlns:a16="http://schemas.microsoft.com/office/drawing/2014/main" id="{00000000-0008-0000-0900-0000E524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114300</xdr:rowOff>
    </xdr:to>
    <xdr:sp macro="" textlink="">
      <xdr:nvSpPr>
        <xdr:cNvPr id="1844454" name="Text Box 5">
          <a:extLst>
            <a:ext uri="{FF2B5EF4-FFF2-40B4-BE49-F238E27FC236}">
              <a16:creationId xmlns:a16="http://schemas.microsoft.com/office/drawing/2014/main" id="{00000000-0008-0000-0900-0000E624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114300</xdr:rowOff>
    </xdr:to>
    <xdr:sp macro="" textlink="">
      <xdr:nvSpPr>
        <xdr:cNvPr id="1844455" name="Text Box 6">
          <a:extLst>
            <a:ext uri="{FF2B5EF4-FFF2-40B4-BE49-F238E27FC236}">
              <a16:creationId xmlns:a16="http://schemas.microsoft.com/office/drawing/2014/main" id="{00000000-0008-0000-0900-0000E724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456" name="Text Box 1">
          <a:extLst>
            <a:ext uri="{FF2B5EF4-FFF2-40B4-BE49-F238E27FC236}">
              <a16:creationId xmlns:a16="http://schemas.microsoft.com/office/drawing/2014/main" id="{00000000-0008-0000-0900-0000E824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457" name="Text Box 2">
          <a:extLst>
            <a:ext uri="{FF2B5EF4-FFF2-40B4-BE49-F238E27FC236}">
              <a16:creationId xmlns:a16="http://schemas.microsoft.com/office/drawing/2014/main" id="{00000000-0008-0000-0900-0000E924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458" name="Text Box 3">
          <a:extLst>
            <a:ext uri="{FF2B5EF4-FFF2-40B4-BE49-F238E27FC236}">
              <a16:creationId xmlns:a16="http://schemas.microsoft.com/office/drawing/2014/main" id="{00000000-0008-0000-0900-0000EA24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459" name="Text Box 1">
          <a:extLst>
            <a:ext uri="{FF2B5EF4-FFF2-40B4-BE49-F238E27FC236}">
              <a16:creationId xmlns:a16="http://schemas.microsoft.com/office/drawing/2014/main" id="{00000000-0008-0000-0900-0000EB24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460" name="Text Box 2">
          <a:extLst>
            <a:ext uri="{FF2B5EF4-FFF2-40B4-BE49-F238E27FC236}">
              <a16:creationId xmlns:a16="http://schemas.microsoft.com/office/drawing/2014/main" id="{00000000-0008-0000-0900-0000EC24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461" name="Text Box 3">
          <a:extLst>
            <a:ext uri="{FF2B5EF4-FFF2-40B4-BE49-F238E27FC236}">
              <a16:creationId xmlns:a16="http://schemas.microsoft.com/office/drawing/2014/main" id="{00000000-0008-0000-0900-0000ED24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121920</xdr:rowOff>
    </xdr:to>
    <xdr:sp macro="" textlink="">
      <xdr:nvSpPr>
        <xdr:cNvPr id="1844462" name="Text Box 4">
          <a:extLst>
            <a:ext uri="{FF2B5EF4-FFF2-40B4-BE49-F238E27FC236}">
              <a16:creationId xmlns:a16="http://schemas.microsoft.com/office/drawing/2014/main" id="{00000000-0008-0000-0900-0000EE24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121920</xdr:rowOff>
    </xdr:to>
    <xdr:sp macro="" textlink="">
      <xdr:nvSpPr>
        <xdr:cNvPr id="1844463" name="Text Box 5">
          <a:extLst>
            <a:ext uri="{FF2B5EF4-FFF2-40B4-BE49-F238E27FC236}">
              <a16:creationId xmlns:a16="http://schemas.microsoft.com/office/drawing/2014/main" id="{00000000-0008-0000-0900-0000EF24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121920</xdr:rowOff>
    </xdr:to>
    <xdr:sp macro="" textlink="">
      <xdr:nvSpPr>
        <xdr:cNvPr id="1844464" name="Text Box 6">
          <a:extLst>
            <a:ext uri="{FF2B5EF4-FFF2-40B4-BE49-F238E27FC236}">
              <a16:creationId xmlns:a16="http://schemas.microsoft.com/office/drawing/2014/main" id="{00000000-0008-0000-0900-0000F024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114300</xdr:rowOff>
    </xdr:to>
    <xdr:sp macro="" textlink="">
      <xdr:nvSpPr>
        <xdr:cNvPr id="1844465" name="Text Box 1">
          <a:extLst>
            <a:ext uri="{FF2B5EF4-FFF2-40B4-BE49-F238E27FC236}">
              <a16:creationId xmlns:a16="http://schemas.microsoft.com/office/drawing/2014/main" id="{00000000-0008-0000-0900-0000F124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114300</xdr:rowOff>
    </xdr:to>
    <xdr:sp macro="" textlink="">
      <xdr:nvSpPr>
        <xdr:cNvPr id="1844466" name="Text Box 2">
          <a:extLst>
            <a:ext uri="{FF2B5EF4-FFF2-40B4-BE49-F238E27FC236}">
              <a16:creationId xmlns:a16="http://schemas.microsoft.com/office/drawing/2014/main" id="{00000000-0008-0000-0900-0000F224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114300</xdr:rowOff>
    </xdr:to>
    <xdr:sp macro="" textlink="">
      <xdr:nvSpPr>
        <xdr:cNvPr id="1844467" name="Text Box 3">
          <a:extLst>
            <a:ext uri="{FF2B5EF4-FFF2-40B4-BE49-F238E27FC236}">
              <a16:creationId xmlns:a16="http://schemas.microsoft.com/office/drawing/2014/main" id="{00000000-0008-0000-0900-0000F324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114300</xdr:rowOff>
    </xdr:to>
    <xdr:sp macro="" textlink="">
      <xdr:nvSpPr>
        <xdr:cNvPr id="1844468" name="Text Box 1">
          <a:extLst>
            <a:ext uri="{FF2B5EF4-FFF2-40B4-BE49-F238E27FC236}">
              <a16:creationId xmlns:a16="http://schemas.microsoft.com/office/drawing/2014/main" id="{00000000-0008-0000-0900-0000F424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114300</xdr:rowOff>
    </xdr:to>
    <xdr:sp macro="" textlink="">
      <xdr:nvSpPr>
        <xdr:cNvPr id="1844469" name="Text Box 2">
          <a:extLst>
            <a:ext uri="{FF2B5EF4-FFF2-40B4-BE49-F238E27FC236}">
              <a16:creationId xmlns:a16="http://schemas.microsoft.com/office/drawing/2014/main" id="{00000000-0008-0000-0900-0000F524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114300</xdr:rowOff>
    </xdr:to>
    <xdr:sp macro="" textlink="">
      <xdr:nvSpPr>
        <xdr:cNvPr id="1844470" name="Text Box 3">
          <a:extLst>
            <a:ext uri="{FF2B5EF4-FFF2-40B4-BE49-F238E27FC236}">
              <a16:creationId xmlns:a16="http://schemas.microsoft.com/office/drawing/2014/main" id="{00000000-0008-0000-0900-0000F624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114300</xdr:rowOff>
    </xdr:to>
    <xdr:sp macro="" textlink="">
      <xdr:nvSpPr>
        <xdr:cNvPr id="1844471" name="Text Box 4">
          <a:extLst>
            <a:ext uri="{FF2B5EF4-FFF2-40B4-BE49-F238E27FC236}">
              <a16:creationId xmlns:a16="http://schemas.microsoft.com/office/drawing/2014/main" id="{00000000-0008-0000-0900-0000F724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114300</xdr:rowOff>
    </xdr:to>
    <xdr:sp macro="" textlink="">
      <xdr:nvSpPr>
        <xdr:cNvPr id="1844472" name="Text Box 5">
          <a:extLst>
            <a:ext uri="{FF2B5EF4-FFF2-40B4-BE49-F238E27FC236}">
              <a16:creationId xmlns:a16="http://schemas.microsoft.com/office/drawing/2014/main" id="{00000000-0008-0000-0900-0000F824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114300</xdr:rowOff>
    </xdr:to>
    <xdr:sp macro="" textlink="">
      <xdr:nvSpPr>
        <xdr:cNvPr id="1844473" name="Text Box 6">
          <a:extLst>
            <a:ext uri="{FF2B5EF4-FFF2-40B4-BE49-F238E27FC236}">
              <a16:creationId xmlns:a16="http://schemas.microsoft.com/office/drawing/2014/main" id="{00000000-0008-0000-0900-0000F924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114300</xdr:rowOff>
    </xdr:to>
    <xdr:sp macro="" textlink="">
      <xdr:nvSpPr>
        <xdr:cNvPr id="1844474" name="Text Box 1">
          <a:extLst>
            <a:ext uri="{FF2B5EF4-FFF2-40B4-BE49-F238E27FC236}">
              <a16:creationId xmlns:a16="http://schemas.microsoft.com/office/drawing/2014/main" id="{00000000-0008-0000-0900-0000FA24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114300</xdr:rowOff>
    </xdr:to>
    <xdr:sp macro="" textlink="">
      <xdr:nvSpPr>
        <xdr:cNvPr id="1844475" name="Text Box 2">
          <a:extLst>
            <a:ext uri="{FF2B5EF4-FFF2-40B4-BE49-F238E27FC236}">
              <a16:creationId xmlns:a16="http://schemas.microsoft.com/office/drawing/2014/main" id="{00000000-0008-0000-0900-0000FB24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114300</xdr:rowOff>
    </xdr:to>
    <xdr:sp macro="" textlink="">
      <xdr:nvSpPr>
        <xdr:cNvPr id="1844476" name="Text Box 3">
          <a:extLst>
            <a:ext uri="{FF2B5EF4-FFF2-40B4-BE49-F238E27FC236}">
              <a16:creationId xmlns:a16="http://schemas.microsoft.com/office/drawing/2014/main" id="{00000000-0008-0000-0900-0000FC24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114300</xdr:rowOff>
    </xdr:to>
    <xdr:sp macro="" textlink="">
      <xdr:nvSpPr>
        <xdr:cNvPr id="1844477" name="Text Box 1">
          <a:extLst>
            <a:ext uri="{FF2B5EF4-FFF2-40B4-BE49-F238E27FC236}">
              <a16:creationId xmlns:a16="http://schemas.microsoft.com/office/drawing/2014/main" id="{00000000-0008-0000-0900-0000FD24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114300</xdr:rowOff>
    </xdr:to>
    <xdr:sp macro="" textlink="">
      <xdr:nvSpPr>
        <xdr:cNvPr id="1844478" name="Text Box 2">
          <a:extLst>
            <a:ext uri="{FF2B5EF4-FFF2-40B4-BE49-F238E27FC236}">
              <a16:creationId xmlns:a16="http://schemas.microsoft.com/office/drawing/2014/main" id="{00000000-0008-0000-0900-0000FE24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114300</xdr:rowOff>
    </xdr:to>
    <xdr:sp macro="" textlink="">
      <xdr:nvSpPr>
        <xdr:cNvPr id="1844479" name="Text Box 3">
          <a:extLst>
            <a:ext uri="{FF2B5EF4-FFF2-40B4-BE49-F238E27FC236}">
              <a16:creationId xmlns:a16="http://schemas.microsoft.com/office/drawing/2014/main" id="{00000000-0008-0000-0900-0000FF24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114300</xdr:rowOff>
    </xdr:to>
    <xdr:sp macro="" textlink="">
      <xdr:nvSpPr>
        <xdr:cNvPr id="1844480" name="Text Box 4">
          <a:extLst>
            <a:ext uri="{FF2B5EF4-FFF2-40B4-BE49-F238E27FC236}">
              <a16:creationId xmlns:a16="http://schemas.microsoft.com/office/drawing/2014/main" id="{00000000-0008-0000-0900-000000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114300</xdr:rowOff>
    </xdr:to>
    <xdr:sp macro="" textlink="">
      <xdr:nvSpPr>
        <xdr:cNvPr id="1844481" name="Text Box 5">
          <a:extLst>
            <a:ext uri="{FF2B5EF4-FFF2-40B4-BE49-F238E27FC236}">
              <a16:creationId xmlns:a16="http://schemas.microsoft.com/office/drawing/2014/main" id="{00000000-0008-0000-0900-000001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114300</xdr:rowOff>
    </xdr:to>
    <xdr:sp macro="" textlink="">
      <xdr:nvSpPr>
        <xdr:cNvPr id="1844482" name="Text Box 6">
          <a:extLst>
            <a:ext uri="{FF2B5EF4-FFF2-40B4-BE49-F238E27FC236}">
              <a16:creationId xmlns:a16="http://schemas.microsoft.com/office/drawing/2014/main" id="{00000000-0008-0000-0900-000002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483" name="Text Box 1">
          <a:extLst>
            <a:ext uri="{FF2B5EF4-FFF2-40B4-BE49-F238E27FC236}">
              <a16:creationId xmlns:a16="http://schemas.microsoft.com/office/drawing/2014/main" id="{00000000-0008-0000-0900-000003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484" name="Text Box 2">
          <a:extLst>
            <a:ext uri="{FF2B5EF4-FFF2-40B4-BE49-F238E27FC236}">
              <a16:creationId xmlns:a16="http://schemas.microsoft.com/office/drawing/2014/main" id="{00000000-0008-0000-0900-000004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485" name="Text Box 3">
          <a:extLst>
            <a:ext uri="{FF2B5EF4-FFF2-40B4-BE49-F238E27FC236}">
              <a16:creationId xmlns:a16="http://schemas.microsoft.com/office/drawing/2014/main" id="{00000000-0008-0000-0900-000005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486" name="Text Box 1">
          <a:extLst>
            <a:ext uri="{FF2B5EF4-FFF2-40B4-BE49-F238E27FC236}">
              <a16:creationId xmlns:a16="http://schemas.microsoft.com/office/drawing/2014/main" id="{00000000-0008-0000-0900-000006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487" name="Text Box 2">
          <a:extLst>
            <a:ext uri="{FF2B5EF4-FFF2-40B4-BE49-F238E27FC236}">
              <a16:creationId xmlns:a16="http://schemas.microsoft.com/office/drawing/2014/main" id="{00000000-0008-0000-0900-000007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488" name="Text Box 3">
          <a:extLst>
            <a:ext uri="{FF2B5EF4-FFF2-40B4-BE49-F238E27FC236}">
              <a16:creationId xmlns:a16="http://schemas.microsoft.com/office/drawing/2014/main" id="{00000000-0008-0000-0900-000008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121920</xdr:rowOff>
    </xdr:to>
    <xdr:sp macro="" textlink="">
      <xdr:nvSpPr>
        <xdr:cNvPr id="1844489" name="Text Box 4">
          <a:extLst>
            <a:ext uri="{FF2B5EF4-FFF2-40B4-BE49-F238E27FC236}">
              <a16:creationId xmlns:a16="http://schemas.microsoft.com/office/drawing/2014/main" id="{00000000-0008-0000-0900-000009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121920</xdr:rowOff>
    </xdr:to>
    <xdr:sp macro="" textlink="">
      <xdr:nvSpPr>
        <xdr:cNvPr id="1844490" name="Text Box 5">
          <a:extLst>
            <a:ext uri="{FF2B5EF4-FFF2-40B4-BE49-F238E27FC236}">
              <a16:creationId xmlns:a16="http://schemas.microsoft.com/office/drawing/2014/main" id="{00000000-0008-0000-0900-00000A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121920</xdr:rowOff>
    </xdr:to>
    <xdr:sp macro="" textlink="">
      <xdr:nvSpPr>
        <xdr:cNvPr id="1844491" name="Text Box 6">
          <a:extLst>
            <a:ext uri="{FF2B5EF4-FFF2-40B4-BE49-F238E27FC236}">
              <a16:creationId xmlns:a16="http://schemas.microsoft.com/office/drawing/2014/main" id="{00000000-0008-0000-0900-00000B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114300</xdr:rowOff>
    </xdr:to>
    <xdr:sp macro="" textlink="">
      <xdr:nvSpPr>
        <xdr:cNvPr id="1844492" name="Text Box 1">
          <a:extLst>
            <a:ext uri="{FF2B5EF4-FFF2-40B4-BE49-F238E27FC236}">
              <a16:creationId xmlns:a16="http://schemas.microsoft.com/office/drawing/2014/main" id="{00000000-0008-0000-0900-00000C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114300</xdr:rowOff>
    </xdr:to>
    <xdr:sp macro="" textlink="">
      <xdr:nvSpPr>
        <xdr:cNvPr id="1844493" name="Text Box 2">
          <a:extLst>
            <a:ext uri="{FF2B5EF4-FFF2-40B4-BE49-F238E27FC236}">
              <a16:creationId xmlns:a16="http://schemas.microsoft.com/office/drawing/2014/main" id="{00000000-0008-0000-0900-00000D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114300</xdr:rowOff>
    </xdr:to>
    <xdr:sp macro="" textlink="">
      <xdr:nvSpPr>
        <xdr:cNvPr id="1844494" name="Text Box 3">
          <a:extLst>
            <a:ext uri="{FF2B5EF4-FFF2-40B4-BE49-F238E27FC236}">
              <a16:creationId xmlns:a16="http://schemas.microsoft.com/office/drawing/2014/main" id="{00000000-0008-0000-0900-00000E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114300</xdr:rowOff>
    </xdr:to>
    <xdr:sp macro="" textlink="">
      <xdr:nvSpPr>
        <xdr:cNvPr id="1844495" name="Text Box 1">
          <a:extLst>
            <a:ext uri="{FF2B5EF4-FFF2-40B4-BE49-F238E27FC236}">
              <a16:creationId xmlns:a16="http://schemas.microsoft.com/office/drawing/2014/main" id="{00000000-0008-0000-0900-00000F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114300</xdr:rowOff>
    </xdr:to>
    <xdr:sp macro="" textlink="">
      <xdr:nvSpPr>
        <xdr:cNvPr id="1844496" name="Text Box 2">
          <a:extLst>
            <a:ext uri="{FF2B5EF4-FFF2-40B4-BE49-F238E27FC236}">
              <a16:creationId xmlns:a16="http://schemas.microsoft.com/office/drawing/2014/main" id="{00000000-0008-0000-0900-000010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114300</xdr:rowOff>
    </xdr:to>
    <xdr:sp macro="" textlink="">
      <xdr:nvSpPr>
        <xdr:cNvPr id="1844497" name="Text Box 3">
          <a:extLst>
            <a:ext uri="{FF2B5EF4-FFF2-40B4-BE49-F238E27FC236}">
              <a16:creationId xmlns:a16="http://schemas.microsoft.com/office/drawing/2014/main" id="{00000000-0008-0000-0900-000011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114300</xdr:rowOff>
    </xdr:to>
    <xdr:sp macro="" textlink="">
      <xdr:nvSpPr>
        <xdr:cNvPr id="1844498" name="Text Box 4">
          <a:extLst>
            <a:ext uri="{FF2B5EF4-FFF2-40B4-BE49-F238E27FC236}">
              <a16:creationId xmlns:a16="http://schemas.microsoft.com/office/drawing/2014/main" id="{00000000-0008-0000-0900-000012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114300</xdr:rowOff>
    </xdr:to>
    <xdr:sp macro="" textlink="">
      <xdr:nvSpPr>
        <xdr:cNvPr id="1844499" name="Text Box 5">
          <a:extLst>
            <a:ext uri="{FF2B5EF4-FFF2-40B4-BE49-F238E27FC236}">
              <a16:creationId xmlns:a16="http://schemas.microsoft.com/office/drawing/2014/main" id="{00000000-0008-0000-0900-000013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114300</xdr:rowOff>
    </xdr:to>
    <xdr:sp macro="" textlink="">
      <xdr:nvSpPr>
        <xdr:cNvPr id="1844500" name="Text Box 6">
          <a:extLst>
            <a:ext uri="{FF2B5EF4-FFF2-40B4-BE49-F238E27FC236}">
              <a16:creationId xmlns:a16="http://schemas.microsoft.com/office/drawing/2014/main" id="{00000000-0008-0000-0900-000014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114300</xdr:rowOff>
    </xdr:to>
    <xdr:sp macro="" textlink="">
      <xdr:nvSpPr>
        <xdr:cNvPr id="1844501" name="Text Box 1">
          <a:extLst>
            <a:ext uri="{FF2B5EF4-FFF2-40B4-BE49-F238E27FC236}">
              <a16:creationId xmlns:a16="http://schemas.microsoft.com/office/drawing/2014/main" id="{00000000-0008-0000-0900-000015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114300</xdr:rowOff>
    </xdr:to>
    <xdr:sp macro="" textlink="">
      <xdr:nvSpPr>
        <xdr:cNvPr id="1844502" name="Text Box 2">
          <a:extLst>
            <a:ext uri="{FF2B5EF4-FFF2-40B4-BE49-F238E27FC236}">
              <a16:creationId xmlns:a16="http://schemas.microsoft.com/office/drawing/2014/main" id="{00000000-0008-0000-0900-000016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114300</xdr:rowOff>
    </xdr:to>
    <xdr:sp macro="" textlink="">
      <xdr:nvSpPr>
        <xdr:cNvPr id="1844503" name="Text Box 3">
          <a:extLst>
            <a:ext uri="{FF2B5EF4-FFF2-40B4-BE49-F238E27FC236}">
              <a16:creationId xmlns:a16="http://schemas.microsoft.com/office/drawing/2014/main" id="{00000000-0008-0000-0900-000017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114300</xdr:rowOff>
    </xdr:to>
    <xdr:sp macro="" textlink="">
      <xdr:nvSpPr>
        <xdr:cNvPr id="1844504" name="Text Box 1">
          <a:extLst>
            <a:ext uri="{FF2B5EF4-FFF2-40B4-BE49-F238E27FC236}">
              <a16:creationId xmlns:a16="http://schemas.microsoft.com/office/drawing/2014/main" id="{00000000-0008-0000-0900-000018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114300</xdr:rowOff>
    </xdr:to>
    <xdr:sp macro="" textlink="">
      <xdr:nvSpPr>
        <xdr:cNvPr id="1844505" name="Text Box 2">
          <a:extLst>
            <a:ext uri="{FF2B5EF4-FFF2-40B4-BE49-F238E27FC236}">
              <a16:creationId xmlns:a16="http://schemas.microsoft.com/office/drawing/2014/main" id="{00000000-0008-0000-0900-000019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114300</xdr:rowOff>
    </xdr:to>
    <xdr:sp macro="" textlink="">
      <xdr:nvSpPr>
        <xdr:cNvPr id="1844506" name="Text Box 3">
          <a:extLst>
            <a:ext uri="{FF2B5EF4-FFF2-40B4-BE49-F238E27FC236}">
              <a16:creationId xmlns:a16="http://schemas.microsoft.com/office/drawing/2014/main" id="{00000000-0008-0000-0900-00001A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114300</xdr:rowOff>
    </xdr:to>
    <xdr:sp macro="" textlink="">
      <xdr:nvSpPr>
        <xdr:cNvPr id="1844507" name="Text Box 4">
          <a:extLst>
            <a:ext uri="{FF2B5EF4-FFF2-40B4-BE49-F238E27FC236}">
              <a16:creationId xmlns:a16="http://schemas.microsoft.com/office/drawing/2014/main" id="{00000000-0008-0000-0900-00001B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114300</xdr:rowOff>
    </xdr:to>
    <xdr:sp macro="" textlink="">
      <xdr:nvSpPr>
        <xdr:cNvPr id="1844508" name="Text Box 5">
          <a:extLst>
            <a:ext uri="{FF2B5EF4-FFF2-40B4-BE49-F238E27FC236}">
              <a16:creationId xmlns:a16="http://schemas.microsoft.com/office/drawing/2014/main" id="{00000000-0008-0000-0900-00001C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114300</xdr:rowOff>
    </xdr:to>
    <xdr:sp macro="" textlink="">
      <xdr:nvSpPr>
        <xdr:cNvPr id="1844509" name="Text Box 6">
          <a:extLst>
            <a:ext uri="{FF2B5EF4-FFF2-40B4-BE49-F238E27FC236}">
              <a16:creationId xmlns:a16="http://schemas.microsoft.com/office/drawing/2014/main" id="{00000000-0008-0000-0900-00001D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129540</xdr:rowOff>
    </xdr:to>
    <xdr:sp macro="" textlink="">
      <xdr:nvSpPr>
        <xdr:cNvPr id="1844510" name="Text Box 1">
          <a:extLst>
            <a:ext uri="{FF2B5EF4-FFF2-40B4-BE49-F238E27FC236}">
              <a16:creationId xmlns:a16="http://schemas.microsoft.com/office/drawing/2014/main" id="{00000000-0008-0000-0900-00001E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129540</xdr:rowOff>
    </xdr:to>
    <xdr:sp macro="" textlink="">
      <xdr:nvSpPr>
        <xdr:cNvPr id="1844511" name="Text Box 2">
          <a:extLst>
            <a:ext uri="{FF2B5EF4-FFF2-40B4-BE49-F238E27FC236}">
              <a16:creationId xmlns:a16="http://schemas.microsoft.com/office/drawing/2014/main" id="{00000000-0008-0000-0900-00001F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129540</xdr:rowOff>
    </xdr:to>
    <xdr:sp macro="" textlink="">
      <xdr:nvSpPr>
        <xdr:cNvPr id="1844512" name="Text Box 3">
          <a:extLst>
            <a:ext uri="{FF2B5EF4-FFF2-40B4-BE49-F238E27FC236}">
              <a16:creationId xmlns:a16="http://schemas.microsoft.com/office/drawing/2014/main" id="{00000000-0008-0000-0900-000020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129540</xdr:rowOff>
    </xdr:to>
    <xdr:sp macro="" textlink="">
      <xdr:nvSpPr>
        <xdr:cNvPr id="1844513" name="Text Box 1">
          <a:extLst>
            <a:ext uri="{FF2B5EF4-FFF2-40B4-BE49-F238E27FC236}">
              <a16:creationId xmlns:a16="http://schemas.microsoft.com/office/drawing/2014/main" id="{00000000-0008-0000-0900-000021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129540</xdr:rowOff>
    </xdr:to>
    <xdr:sp macro="" textlink="">
      <xdr:nvSpPr>
        <xdr:cNvPr id="1844514" name="Text Box 2">
          <a:extLst>
            <a:ext uri="{FF2B5EF4-FFF2-40B4-BE49-F238E27FC236}">
              <a16:creationId xmlns:a16="http://schemas.microsoft.com/office/drawing/2014/main" id="{00000000-0008-0000-0900-000022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129540</xdr:rowOff>
    </xdr:to>
    <xdr:sp macro="" textlink="">
      <xdr:nvSpPr>
        <xdr:cNvPr id="1844515" name="Text Box 3">
          <a:extLst>
            <a:ext uri="{FF2B5EF4-FFF2-40B4-BE49-F238E27FC236}">
              <a16:creationId xmlns:a16="http://schemas.microsoft.com/office/drawing/2014/main" id="{00000000-0008-0000-0900-000023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129540</xdr:rowOff>
    </xdr:to>
    <xdr:sp macro="" textlink="">
      <xdr:nvSpPr>
        <xdr:cNvPr id="1844516" name="Text Box 4">
          <a:extLst>
            <a:ext uri="{FF2B5EF4-FFF2-40B4-BE49-F238E27FC236}">
              <a16:creationId xmlns:a16="http://schemas.microsoft.com/office/drawing/2014/main" id="{00000000-0008-0000-0900-000024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129540</xdr:rowOff>
    </xdr:to>
    <xdr:sp macro="" textlink="">
      <xdr:nvSpPr>
        <xdr:cNvPr id="1844517" name="Text Box 5">
          <a:extLst>
            <a:ext uri="{FF2B5EF4-FFF2-40B4-BE49-F238E27FC236}">
              <a16:creationId xmlns:a16="http://schemas.microsoft.com/office/drawing/2014/main" id="{00000000-0008-0000-0900-000025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129540</xdr:rowOff>
    </xdr:to>
    <xdr:sp macro="" textlink="">
      <xdr:nvSpPr>
        <xdr:cNvPr id="1844518" name="Text Box 6">
          <a:extLst>
            <a:ext uri="{FF2B5EF4-FFF2-40B4-BE49-F238E27FC236}">
              <a16:creationId xmlns:a16="http://schemas.microsoft.com/office/drawing/2014/main" id="{00000000-0008-0000-0900-000026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519" name="Text Box 1">
          <a:extLst>
            <a:ext uri="{FF2B5EF4-FFF2-40B4-BE49-F238E27FC236}">
              <a16:creationId xmlns:a16="http://schemas.microsoft.com/office/drawing/2014/main" id="{00000000-0008-0000-0900-000027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520" name="Text Box 2">
          <a:extLst>
            <a:ext uri="{FF2B5EF4-FFF2-40B4-BE49-F238E27FC236}">
              <a16:creationId xmlns:a16="http://schemas.microsoft.com/office/drawing/2014/main" id="{00000000-0008-0000-0900-000028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521" name="Text Box 3">
          <a:extLst>
            <a:ext uri="{FF2B5EF4-FFF2-40B4-BE49-F238E27FC236}">
              <a16:creationId xmlns:a16="http://schemas.microsoft.com/office/drawing/2014/main" id="{00000000-0008-0000-0900-000029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522" name="Text Box 1">
          <a:extLst>
            <a:ext uri="{FF2B5EF4-FFF2-40B4-BE49-F238E27FC236}">
              <a16:creationId xmlns:a16="http://schemas.microsoft.com/office/drawing/2014/main" id="{00000000-0008-0000-0900-00002A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523" name="Text Box 2">
          <a:extLst>
            <a:ext uri="{FF2B5EF4-FFF2-40B4-BE49-F238E27FC236}">
              <a16:creationId xmlns:a16="http://schemas.microsoft.com/office/drawing/2014/main" id="{00000000-0008-0000-0900-00002B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524" name="Text Box 3">
          <a:extLst>
            <a:ext uri="{FF2B5EF4-FFF2-40B4-BE49-F238E27FC236}">
              <a16:creationId xmlns:a16="http://schemas.microsoft.com/office/drawing/2014/main" id="{00000000-0008-0000-0900-00002C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121920</xdr:rowOff>
    </xdr:to>
    <xdr:sp macro="" textlink="">
      <xdr:nvSpPr>
        <xdr:cNvPr id="1844525" name="Text Box 4">
          <a:extLst>
            <a:ext uri="{FF2B5EF4-FFF2-40B4-BE49-F238E27FC236}">
              <a16:creationId xmlns:a16="http://schemas.microsoft.com/office/drawing/2014/main" id="{00000000-0008-0000-0900-00002D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121920</xdr:rowOff>
    </xdr:to>
    <xdr:sp macro="" textlink="">
      <xdr:nvSpPr>
        <xdr:cNvPr id="1844526" name="Text Box 5">
          <a:extLst>
            <a:ext uri="{FF2B5EF4-FFF2-40B4-BE49-F238E27FC236}">
              <a16:creationId xmlns:a16="http://schemas.microsoft.com/office/drawing/2014/main" id="{00000000-0008-0000-0900-00002E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121920</xdr:rowOff>
    </xdr:to>
    <xdr:sp macro="" textlink="">
      <xdr:nvSpPr>
        <xdr:cNvPr id="1844527" name="Text Box 6">
          <a:extLst>
            <a:ext uri="{FF2B5EF4-FFF2-40B4-BE49-F238E27FC236}">
              <a16:creationId xmlns:a16="http://schemas.microsoft.com/office/drawing/2014/main" id="{00000000-0008-0000-0900-00002F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528" name="Text Box 1">
          <a:extLst>
            <a:ext uri="{FF2B5EF4-FFF2-40B4-BE49-F238E27FC236}">
              <a16:creationId xmlns:a16="http://schemas.microsoft.com/office/drawing/2014/main" id="{00000000-0008-0000-0900-000030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529" name="Text Box 2">
          <a:extLst>
            <a:ext uri="{FF2B5EF4-FFF2-40B4-BE49-F238E27FC236}">
              <a16:creationId xmlns:a16="http://schemas.microsoft.com/office/drawing/2014/main" id="{00000000-0008-0000-0900-000031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530" name="Text Box 3">
          <a:extLst>
            <a:ext uri="{FF2B5EF4-FFF2-40B4-BE49-F238E27FC236}">
              <a16:creationId xmlns:a16="http://schemas.microsoft.com/office/drawing/2014/main" id="{00000000-0008-0000-0900-000032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531" name="Text Box 1">
          <a:extLst>
            <a:ext uri="{FF2B5EF4-FFF2-40B4-BE49-F238E27FC236}">
              <a16:creationId xmlns:a16="http://schemas.microsoft.com/office/drawing/2014/main" id="{00000000-0008-0000-0900-000033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532" name="Text Box 2">
          <a:extLst>
            <a:ext uri="{FF2B5EF4-FFF2-40B4-BE49-F238E27FC236}">
              <a16:creationId xmlns:a16="http://schemas.microsoft.com/office/drawing/2014/main" id="{00000000-0008-0000-0900-000034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533" name="Text Box 3">
          <a:extLst>
            <a:ext uri="{FF2B5EF4-FFF2-40B4-BE49-F238E27FC236}">
              <a16:creationId xmlns:a16="http://schemas.microsoft.com/office/drawing/2014/main" id="{00000000-0008-0000-0900-000035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121920</xdr:rowOff>
    </xdr:to>
    <xdr:sp macro="" textlink="">
      <xdr:nvSpPr>
        <xdr:cNvPr id="1844534" name="Text Box 4">
          <a:extLst>
            <a:ext uri="{FF2B5EF4-FFF2-40B4-BE49-F238E27FC236}">
              <a16:creationId xmlns:a16="http://schemas.microsoft.com/office/drawing/2014/main" id="{00000000-0008-0000-0900-000036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121920</xdr:rowOff>
    </xdr:to>
    <xdr:sp macro="" textlink="">
      <xdr:nvSpPr>
        <xdr:cNvPr id="1844535" name="Text Box 5">
          <a:extLst>
            <a:ext uri="{FF2B5EF4-FFF2-40B4-BE49-F238E27FC236}">
              <a16:creationId xmlns:a16="http://schemas.microsoft.com/office/drawing/2014/main" id="{00000000-0008-0000-0900-000037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121920</xdr:rowOff>
    </xdr:to>
    <xdr:sp macro="" textlink="">
      <xdr:nvSpPr>
        <xdr:cNvPr id="1844536" name="Text Box 6">
          <a:extLst>
            <a:ext uri="{FF2B5EF4-FFF2-40B4-BE49-F238E27FC236}">
              <a16:creationId xmlns:a16="http://schemas.microsoft.com/office/drawing/2014/main" id="{00000000-0008-0000-0900-000038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129540</xdr:rowOff>
    </xdr:to>
    <xdr:sp macro="" textlink="">
      <xdr:nvSpPr>
        <xdr:cNvPr id="1844537" name="Text Box 1">
          <a:extLst>
            <a:ext uri="{FF2B5EF4-FFF2-40B4-BE49-F238E27FC236}">
              <a16:creationId xmlns:a16="http://schemas.microsoft.com/office/drawing/2014/main" id="{00000000-0008-0000-0900-000039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129540</xdr:rowOff>
    </xdr:to>
    <xdr:sp macro="" textlink="">
      <xdr:nvSpPr>
        <xdr:cNvPr id="1844538" name="Text Box 2">
          <a:extLst>
            <a:ext uri="{FF2B5EF4-FFF2-40B4-BE49-F238E27FC236}">
              <a16:creationId xmlns:a16="http://schemas.microsoft.com/office/drawing/2014/main" id="{00000000-0008-0000-0900-00003A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129540</xdr:rowOff>
    </xdr:to>
    <xdr:sp macro="" textlink="">
      <xdr:nvSpPr>
        <xdr:cNvPr id="1844539" name="Text Box 3">
          <a:extLst>
            <a:ext uri="{FF2B5EF4-FFF2-40B4-BE49-F238E27FC236}">
              <a16:creationId xmlns:a16="http://schemas.microsoft.com/office/drawing/2014/main" id="{00000000-0008-0000-0900-00003B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129540</xdr:rowOff>
    </xdr:to>
    <xdr:sp macro="" textlink="">
      <xdr:nvSpPr>
        <xdr:cNvPr id="1844540" name="Text Box 1">
          <a:extLst>
            <a:ext uri="{FF2B5EF4-FFF2-40B4-BE49-F238E27FC236}">
              <a16:creationId xmlns:a16="http://schemas.microsoft.com/office/drawing/2014/main" id="{00000000-0008-0000-0900-00003C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129540</xdr:rowOff>
    </xdr:to>
    <xdr:sp macro="" textlink="">
      <xdr:nvSpPr>
        <xdr:cNvPr id="1844541" name="Text Box 2">
          <a:extLst>
            <a:ext uri="{FF2B5EF4-FFF2-40B4-BE49-F238E27FC236}">
              <a16:creationId xmlns:a16="http://schemas.microsoft.com/office/drawing/2014/main" id="{00000000-0008-0000-0900-00003D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129540</xdr:rowOff>
    </xdr:to>
    <xdr:sp macro="" textlink="">
      <xdr:nvSpPr>
        <xdr:cNvPr id="1844542" name="Text Box 3">
          <a:extLst>
            <a:ext uri="{FF2B5EF4-FFF2-40B4-BE49-F238E27FC236}">
              <a16:creationId xmlns:a16="http://schemas.microsoft.com/office/drawing/2014/main" id="{00000000-0008-0000-0900-00003E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129540</xdr:rowOff>
    </xdr:to>
    <xdr:sp macro="" textlink="">
      <xdr:nvSpPr>
        <xdr:cNvPr id="1844543" name="Text Box 4">
          <a:extLst>
            <a:ext uri="{FF2B5EF4-FFF2-40B4-BE49-F238E27FC236}">
              <a16:creationId xmlns:a16="http://schemas.microsoft.com/office/drawing/2014/main" id="{00000000-0008-0000-0900-00003F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129540</xdr:rowOff>
    </xdr:to>
    <xdr:sp macro="" textlink="">
      <xdr:nvSpPr>
        <xdr:cNvPr id="1844544" name="Text Box 5">
          <a:extLst>
            <a:ext uri="{FF2B5EF4-FFF2-40B4-BE49-F238E27FC236}">
              <a16:creationId xmlns:a16="http://schemas.microsoft.com/office/drawing/2014/main" id="{00000000-0008-0000-0900-000040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129540</xdr:rowOff>
    </xdr:to>
    <xdr:sp macro="" textlink="">
      <xdr:nvSpPr>
        <xdr:cNvPr id="1844545" name="Text Box 6">
          <a:extLst>
            <a:ext uri="{FF2B5EF4-FFF2-40B4-BE49-F238E27FC236}">
              <a16:creationId xmlns:a16="http://schemas.microsoft.com/office/drawing/2014/main" id="{00000000-0008-0000-0900-000041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546" name="Text Box 1">
          <a:extLst>
            <a:ext uri="{FF2B5EF4-FFF2-40B4-BE49-F238E27FC236}">
              <a16:creationId xmlns:a16="http://schemas.microsoft.com/office/drawing/2014/main" id="{00000000-0008-0000-0900-000042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547" name="Text Box 2">
          <a:extLst>
            <a:ext uri="{FF2B5EF4-FFF2-40B4-BE49-F238E27FC236}">
              <a16:creationId xmlns:a16="http://schemas.microsoft.com/office/drawing/2014/main" id="{00000000-0008-0000-0900-000043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548" name="Text Box 3">
          <a:extLst>
            <a:ext uri="{FF2B5EF4-FFF2-40B4-BE49-F238E27FC236}">
              <a16:creationId xmlns:a16="http://schemas.microsoft.com/office/drawing/2014/main" id="{00000000-0008-0000-0900-000044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549" name="Text Box 1">
          <a:extLst>
            <a:ext uri="{FF2B5EF4-FFF2-40B4-BE49-F238E27FC236}">
              <a16:creationId xmlns:a16="http://schemas.microsoft.com/office/drawing/2014/main" id="{00000000-0008-0000-0900-000045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550" name="Text Box 2">
          <a:extLst>
            <a:ext uri="{FF2B5EF4-FFF2-40B4-BE49-F238E27FC236}">
              <a16:creationId xmlns:a16="http://schemas.microsoft.com/office/drawing/2014/main" id="{00000000-0008-0000-0900-000046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551" name="Text Box 3">
          <a:extLst>
            <a:ext uri="{FF2B5EF4-FFF2-40B4-BE49-F238E27FC236}">
              <a16:creationId xmlns:a16="http://schemas.microsoft.com/office/drawing/2014/main" id="{00000000-0008-0000-0900-000047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121920</xdr:rowOff>
    </xdr:to>
    <xdr:sp macro="" textlink="">
      <xdr:nvSpPr>
        <xdr:cNvPr id="1844552" name="Text Box 4">
          <a:extLst>
            <a:ext uri="{FF2B5EF4-FFF2-40B4-BE49-F238E27FC236}">
              <a16:creationId xmlns:a16="http://schemas.microsoft.com/office/drawing/2014/main" id="{00000000-0008-0000-0900-000048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121920</xdr:rowOff>
    </xdr:to>
    <xdr:sp macro="" textlink="">
      <xdr:nvSpPr>
        <xdr:cNvPr id="1844553" name="Text Box 5">
          <a:extLst>
            <a:ext uri="{FF2B5EF4-FFF2-40B4-BE49-F238E27FC236}">
              <a16:creationId xmlns:a16="http://schemas.microsoft.com/office/drawing/2014/main" id="{00000000-0008-0000-0900-000049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121920</xdr:rowOff>
    </xdr:to>
    <xdr:sp macro="" textlink="">
      <xdr:nvSpPr>
        <xdr:cNvPr id="1844554" name="Text Box 6">
          <a:extLst>
            <a:ext uri="{FF2B5EF4-FFF2-40B4-BE49-F238E27FC236}">
              <a16:creationId xmlns:a16="http://schemas.microsoft.com/office/drawing/2014/main" id="{00000000-0008-0000-0900-00004A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555" name="Text Box 1">
          <a:extLst>
            <a:ext uri="{FF2B5EF4-FFF2-40B4-BE49-F238E27FC236}">
              <a16:creationId xmlns:a16="http://schemas.microsoft.com/office/drawing/2014/main" id="{00000000-0008-0000-0900-00004B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556" name="Text Box 2">
          <a:extLst>
            <a:ext uri="{FF2B5EF4-FFF2-40B4-BE49-F238E27FC236}">
              <a16:creationId xmlns:a16="http://schemas.microsoft.com/office/drawing/2014/main" id="{00000000-0008-0000-0900-00004C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557" name="Text Box 3">
          <a:extLst>
            <a:ext uri="{FF2B5EF4-FFF2-40B4-BE49-F238E27FC236}">
              <a16:creationId xmlns:a16="http://schemas.microsoft.com/office/drawing/2014/main" id="{00000000-0008-0000-0900-00004D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558" name="Text Box 1">
          <a:extLst>
            <a:ext uri="{FF2B5EF4-FFF2-40B4-BE49-F238E27FC236}">
              <a16:creationId xmlns:a16="http://schemas.microsoft.com/office/drawing/2014/main" id="{00000000-0008-0000-0900-00004E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559" name="Text Box 2">
          <a:extLst>
            <a:ext uri="{FF2B5EF4-FFF2-40B4-BE49-F238E27FC236}">
              <a16:creationId xmlns:a16="http://schemas.microsoft.com/office/drawing/2014/main" id="{00000000-0008-0000-0900-00004F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560" name="Text Box 3">
          <a:extLst>
            <a:ext uri="{FF2B5EF4-FFF2-40B4-BE49-F238E27FC236}">
              <a16:creationId xmlns:a16="http://schemas.microsoft.com/office/drawing/2014/main" id="{00000000-0008-0000-0900-000050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121920</xdr:rowOff>
    </xdr:to>
    <xdr:sp macro="" textlink="">
      <xdr:nvSpPr>
        <xdr:cNvPr id="1844561" name="Text Box 4">
          <a:extLst>
            <a:ext uri="{FF2B5EF4-FFF2-40B4-BE49-F238E27FC236}">
              <a16:creationId xmlns:a16="http://schemas.microsoft.com/office/drawing/2014/main" id="{00000000-0008-0000-0900-000051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121920</xdr:rowOff>
    </xdr:to>
    <xdr:sp macro="" textlink="">
      <xdr:nvSpPr>
        <xdr:cNvPr id="1844562" name="Text Box 5">
          <a:extLst>
            <a:ext uri="{FF2B5EF4-FFF2-40B4-BE49-F238E27FC236}">
              <a16:creationId xmlns:a16="http://schemas.microsoft.com/office/drawing/2014/main" id="{00000000-0008-0000-0900-000052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121920</xdr:rowOff>
    </xdr:to>
    <xdr:sp macro="" textlink="">
      <xdr:nvSpPr>
        <xdr:cNvPr id="1844563" name="Text Box 6">
          <a:extLst>
            <a:ext uri="{FF2B5EF4-FFF2-40B4-BE49-F238E27FC236}">
              <a16:creationId xmlns:a16="http://schemas.microsoft.com/office/drawing/2014/main" id="{00000000-0008-0000-0900-000053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129540</xdr:rowOff>
    </xdr:to>
    <xdr:sp macro="" textlink="">
      <xdr:nvSpPr>
        <xdr:cNvPr id="1844564" name="Text Box 1">
          <a:extLst>
            <a:ext uri="{FF2B5EF4-FFF2-40B4-BE49-F238E27FC236}">
              <a16:creationId xmlns:a16="http://schemas.microsoft.com/office/drawing/2014/main" id="{00000000-0008-0000-0900-000054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129540</xdr:rowOff>
    </xdr:to>
    <xdr:sp macro="" textlink="">
      <xdr:nvSpPr>
        <xdr:cNvPr id="1844565" name="Text Box 2">
          <a:extLst>
            <a:ext uri="{FF2B5EF4-FFF2-40B4-BE49-F238E27FC236}">
              <a16:creationId xmlns:a16="http://schemas.microsoft.com/office/drawing/2014/main" id="{00000000-0008-0000-0900-000055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129540</xdr:rowOff>
    </xdr:to>
    <xdr:sp macro="" textlink="">
      <xdr:nvSpPr>
        <xdr:cNvPr id="1844566" name="Text Box 3">
          <a:extLst>
            <a:ext uri="{FF2B5EF4-FFF2-40B4-BE49-F238E27FC236}">
              <a16:creationId xmlns:a16="http://schemas.microsoft.com/office/drawing/2014/main" id="{00000000-0008-0000-0900-000056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129540</xdr:rowOff>
    </xdr:to>
    <xdr:sp macro="" textlink="">
      <xdr:nvSpPr>
        <xdr:cNvPr id="1844567" name="Text Box 1">
          <a:extLst>
            <a:ext uri="{FF2B5EF4-FFF2-40B4-BE49-F238E27FC236}">
              <a16:creationId xmlns:a16="http://schemas.microsoft.com/office/drawing/2014/main" id="{00000000-0008-0000-0900-000057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129540</xdr:rowOff>
    </xdr:to>
    <xdr:sp macro="" textlink="">
      <xdr:nvSpPr>
        <xdr:cNvPr id="1844568" name="Text Box 2">
          <a:extLst>
            <a:ext uri="{FF2B5EF4-FFF2-40B4-BE49-F238E27FC236}">
              <a16:creationId xmlns:a16="http://schemas.microsoft.com/office/drawing/2014/main" id="{00000000-0008-0000-0900-000058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129540</xdr:rowOff>
    </xdr:to>
    <xdr:sp macro="" textlink="">
      <xdr:nvSpPr>
        <xdr:cNvPr id="1844569" name="Text Box 3">
          <a:extLst>
            <a:ext uri="{FF2B5EF4-FFF2-40B4-BE49-F238E27FC236}">
              <a16:creationId xmlns:a16="http://schemas.microsoft.com/office/drawing/2014/main" id="{00000000-0008-0000-0900-000059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129540</xdr:rowOff>
    </xdr:to>
    <xdr:sp macro="" textlink="">
      <xdr:nvSpPr>
        <xdr:cNvPr id="1844570" name="Text Box 4">
          <a:extLst>
            <a:ext uri="{FF2B5EF4-FFF2-40B4-BE49-F238E27FC236}">
              <a16:creationId xmlns:a16="http://schemas.microsoft.com/office/drawing/2014/main" id="{00000000-0008-0000-0900-00005A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129540</xdr:rowOff>
    </xdr:to>
    <xdr:sp macro="" textlink="">
      <xdr:nvSpPr>
        <xdr:cNvPr id="1844571" name="Text Box 5">
          <a:extLst>
            <a:ext uri="{FF2B5EF4-FFF2-40B4-BE49-F238E27FC236}">
              <a16:creationId xmlns:a16="http://schemas.microsoft.com/office/drawing/2014/main" id="{00000000-0008-0000-0900-00005B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129540</xdr:rowOff>
    </xdr:to>
    <xdr:sp macro="" textlink="">
      <xdr:nvSpPr>
        <xdr:cNvPr id="1844572" name="Text Box 6">
          <a:extLst>
            <a:ext uri="{FF2B5EF4-FFF2-40B4-BE49-F238E27FC236}">
              <a16:creationId xmlns:a16="http://schemas.microsoft.com/office/drawing/2014/main" id="{00000000-0008-0000-0900-00005C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573" name="Text Box 1">
          <a:extLst>
            <a:ext uri="{FF2B5EF4-FFF2-40B4-BE49-F238E27FC236}">
              <a16:creationId xmlns:a16="http://schemas.microsoft.com/office/drawing/2014/main" id="{00000000-0008-0000-0900-00005D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574" name="Text Box 2">
          <a:extLst>
            <a:ext uri="{FF2B5EF4-FFF2-40B4-BE49-F238E27FC236}">
              <a16:creationId xmlns:a16="http://schemas.microsoft.com/office/drawing/2014/main" id="{00000000-0008-0000-0900-00005E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575" name="Text Box 3">
          <a:extLst>
            <a:ext uri="{FF2B5EF4-FFF2-40B4-BE49-F238E27FC236}">
              <a16:creationId xmlns:a16="http://schemas.microsoft.com/office/drawing/2014/main" id="{00000000-0008-0000-0900-00005F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576" name="Text Box 1">
          <a:extLst>
            <a:ext uri="{FF2B5EF4-FFF2-40B4-BE49-F238E27FC236}">
              <a16:creationId xmlns:a16="http://schemas.microsoft.com/office/drawing/2014/main" id="{00000000-0008-0000-0900-000060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577" name="Text Box 2">
          <a:extLst>
            <a:ext uri="{FF2B5EF4-FFF2-40B4-BE49-F238E27FC236}">
              <a16:creationId xmlns:a16="http://schemas.microsoft.com/office/drawing/2014/main" id="{00000000-0008-0000-0900-000061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578" name="Text Box 3">
          <a:extLst>
            <a:ext uri="{FF2B5EF4-FFF2-40B4-BE49-F238E27FC236}">
              <a16:creationId xmlns:a16="http://schemas.microsoft.com/office/drawing/2014/main" id="{00000000-0008-0000-0900-000062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121920</xdr:rowOff>
    </xdr:to>
    <xdr:sp macro="" textlink="">
      <xdr:nvSpPr>
        <xdr:cNvPr id="1844579" name="Text Box 4">
          <a:extLst>
            <a:ext uri="{FF2B5EF4-FFF2-40B4-BE49-F238E27FC236}">
              <a16:creationId xmlns:a16="http://schemas.microsoft.com/office/drawing/2014/main" id="{00000000-0008-0000-0900-000063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121920</xdr:rowOff>
    </xdr:to>
    <xdr:sp macro="" textlink="">
      <xdr:nvSpPr>
        <xdr:cNvPr id="1844580" name="Text Box 5">
          <a:extLst>
            <a:ext uri="{FF2B5EF4-FFF2-40B4-BE49-F238E27FC236}">
              <a16:creationId xmlns:a16="http://schemas.microsoft.com/office/drawing/2014/main" id="{00000000-0008-0000-0900-000064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121920</xdr:rowOff>
    </xdr:to>
    <xdr:sp macro="" textlink="">
      <xdr:nvSpPr>
        <xdr:cNvPr id="1844581" name="Text Box 6">
          <a:extLst>
            <a:ext uri="{FF2B5EF4-FFF2-40B4-BE49-F238E27FC236}">
              <a16:creationId xmlns:a16="http://schemas.microsoft.com/office/drawing/2014/main" id="{00000000-0008-0000-0900-000065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582" name="Text Box 1">
          <a:extLst>
            <a:ext uri="{FF2B5EF4-FFF2-40B4-BE49-F238E27FC236}">
              <a16:creationId xmlns:a16="http://schemas.microsoft.com/office/drawing/2014/main" id="{00000000-0008-0000-0900-000066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583" name="Text Box 2">
          <a:extLst>
            <a:ext uri="{FF2B5EF4-FFF2-40B4-BE49-F238E27FC236}">
              <a16:creationId xmlns:a16="http://schemas.microsoft.com/office/drawing/2014/main" id="{00000000-0008-0000-0900-000067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584" name="Text Box 3">
          <a:extLst>
            <a:ext uri="{FF2B5EF4-FFF2-40B4-BE49-F238E27FC236}">
              <a16:creationId xmlns:a16="http://schemas.microsoft.com/office/drawing/2014/main" id="{00000000-0008-0000-0900-000068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585" name="Text Box 1">
          <a:extLst>
            <a:ext uri="{FF2B5EF4-FFF2-40B4-BE49-F238E27FC236}">
              <a16:creationId xmlns:a16="http://schemas.microsoft.com/office/drawing/2014/main" id="{00000000-0008-0000-0900-000069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586" name="Text Box 2">
          <a:extLst>
            <a:ext uri="{FF2B5EF4-FFF2-40B4-BE49-F238E27FC236}">
              <a16:creationId xmlns:a16="http://schemas.microsoft.com/office/drawing/2014/main" id="{00000000-0008-0000-0900-00006A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121920</xdr:rowOff>
    </xdr:to>
    <xdr:sp macro="" textlink="">
      <xdr:nvSpPr>
        <xdr:cNvPr id="1844587" name="Text Box 3">
          <a:extLst>
            <a:ext uri="{FF2B5EF4-FFF2-40B4-BE49-F238E27FC236}">
              <a16:creationId xmlns:a16="http://schemas.microsoft.com/office/drawing/2014/main" id="{00000000-0008-0000-0900-00006B251C00}"/>
            </a:ext>
          </a:extLst>
        </xdr:cNvPr>
        <xdr:cNvSpPr txBox="1">
          <a:spLocks noChangeArrowheads="1"/>
        </xdr:cNvSpPr>
      </xdr:nvSpPr>
      <xdr:spPr bwMode="auto">
        <a:xfrm>
          <a:off x="6096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121920</xdr:rowOff>
    </xdr:to>
    <xdr:sp macro="" textlink="">
      <xdr:nvSpPr>
        <xdr:cNvPr id="1844588" name="Text Box 4">
          <a:extLst>
            <a:ext uri="{FF2B5EF4-FFF2-40B4-BE49-F238E27FC236}">
              <a16:creationId xmlns:a16="http://schemas.microsoft.com/office/drawing/2014/main" id="{00000000-0008-0000-0900-00006C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121920</xdr:rowOff>
    </xdr:to>
    <xdr:sp macro="" textlink="">
      <xdr:nvSpPr>
        <xdr:cNvPr id="1844589" name="Text Box 5">
          <a:extLst>
            <a:ext uri="{FF2B5EF4-FFF2-40B4-BE49-F238E27FC236}">
              <a16:creationId xmlns:a16="http://schemas.microsoft.com/office/drawing/2014/main" id="{00000000-0008-0000-0900-00006D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121920</xdr:rowOff>
    </xdr:to>
    <xdr:sp macro="" textlink="">
      <xdr:nvSpPr>
        <xdr:cNvPr id="1844590" name="Text Box 6">
          <a:extLst>
            <a:ext uri="{FF2B5EF4-FFF2-40B4-BE49-F238E27FC236}">
              <a16:creationId xmlns:a16="http://schemas.microsoft.com/office/drawing/2014/main" id="{00000000-0008-0000-0900-00006E251C00}"/>
            </a:ext>
          </a:extLst>
        </xdr:cNvPr>
        <xdr:cNvSpPr txBox="1">
          <a:spLocks noChangeArrowheads="1"/>
        </xdr:cNvSpPr>
      </xdr:nvSpPr>
      <xdr:spPr bwMode="auto">
        <a:xfrm>
          <a:off x="2628900" y="15613380"/>
          <a:ext cx="762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18</xdr:row>
      <xdr:rowOff>121920</xdr:rowOff>
    </xdr:from>
    <xdr:to>
      <xdr:col>7</xdr:col>
      <xdr:colOff>137160</xdr:colOff>
      <xdr:row>18</xdr:row>
      <xdr:rowOff>137160</xdr:rowOff>
    </xdr:to>
    <xdr:sp macro="" textlink="">
      <xdr:nvSpPr>
        <xdr:cNvPr id="1844591" name="Text Box 127">
          <a:extLst>
            <a:ext uri="{FF2B5EF4-FFF2-40B4-BE49-F238E27FC236}">
              <a16:creationId xmlns:a16="http://schemas.microsoft.com/office/drawing/2014/main" id="{00000000-0008-0000-0900-00006F251C00}"/>
            </a:ext>
          </a:extLst>
        </xdr:cNvPr>
        <xdr:cNvSpPr txBox="1">
          <a:spLocks noChangeArrowheads="1"/>
        </xdr:cNvSpPr>
      </xdr:nvSpPr>
      <xdr:spPr bwMode="auto">
        <a:xfrm>
          <a:off x="4450080" y="499872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18</xdr:row>
      <xdr:rowOff>121920</xdr:rowOff>
    </xdr:from>
    <xdr:to>
      <xdr:col>7</xdr:col>
      <xdr:colOff>137160</xdr:colOff>
      <xdr:row>18</xdr:row>
      <xdr:rowOff>137160</xdr:rowOff>
    </xdr:to>
    <xdr:sp macro="" textlink="">
      <xdr:nvSpPr>
        <xdr:cNvPr id="1844592" name="Text Box 127">
          <a:extLst>
            <a:ext uri="{FF2B5EF4-FFF2-40B4-BE49-F238E27FC236}">
              <a16:creationId xmlns:a16="http://schemas.microsoft.com/office/drawing/2014/main" id="{00000000-0008-0000-0900-000070251C00}"/>
            </a:ext>
          </a:extLst>
        </xdr:cNvPr>
        <xdr:cNvSpPr txBox="1">
          <a:spLocks noChangeArrowheads="1"/>
        </xdr:cNvSpPr>
      </xdr:nvSpPr>
      <xdr:spPr bwMode="auto">
        <a:xfrm>
          <a:off x="4450080" y="499872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18</xdr:row>
      <xdr:rowOff>121920</xdr:rowOff>
    </xdr:from>
    <xdr:to>
      <xdr:col>7</xdr:col>
      <xdr:colOff>137160</xdr:colOff>
      <xdr:row>18</xdr:row>
      <xdr:rowOff>137160</xdr:rowOff>
    </xdr:to>
    <xdr:sp macro="" textlink="">
      <xdr:nvSpPr>
        <xdr:cNvPr id="1844593" name="Text Box 127">
          <a:extLst>
            <a:ext uri="{FF2B5EF4-FFF2-40B4-BE49-F238E27FC236}">
              <a16:creationId xmlns:a16="http://schemas.microsoft.com/office/drawing/2014/main" id="{00000000-0008-0000-0900-000071251C00}"/>
            </a:ext>
          </a:extLst>
        </xdr:cNvPr>
        <xdr:cNvSpPr txBox="1">
          <a:spLocks noChangeArrowheads="1"/>
        </xdr:cNvSpPr>
      </xdr:nvSpPr>
      <xdr:spPr bwMode="auto">
        <a:xfrm>
          <a:off x="4450080" y="499872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19</xdr:row>
      <xdr:rowOff>121920</xdr:rowOff>
    </xdr:from>
    <xdr:to>
      <xdr:col>7</xdr:col>
      <xdr:colOff>137160</xdr:colOff>
      <xdr:row>19</xdr:row>
      <xdr:rowOff>144780</xdr:rowOff>
    </xdr:to>
    <xdr:sp macro="" textlink="">
      <xdr:nvSpPr>
        <xdr:cNvPr id="1844594" name="Text Box 127">
          <a:extLst>
            <a:ext uri="{FF2B5EF4-FFF2-40B4-BE49-F238E27FC236}">
              <a16:creationId xmlns:a16="http://schemas.microsoft.com/office/drawing/2014/main" id="{00000000-0008-0000-0900-000072251C00}"/>
            </a:ext>
          </a:extLst>
        </xdr:cNvPr>
        <xdr:cNvSpPr txBox="1">
          <a:spLocks noChangeArrowheads="1"/>
        </xdr:cNvSpPr>
      </xdr:nvSpPr>
      <xdr:spPr bwMode="auto">
        <a:xfrm>
          <a:off x="4450080" y="547116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19</xdr:row>
      <xdr:rowOff>121920</xdr:rowOff>
    </xdr:from>
    <xdr:to>
      <xdr:col>7</xdr:col>
      <xdr:colOff>137160</xdr:colOff>
      <xdr:row>19</xdr:row>
      <xdr:rowOff>144780</xdr:rowOff>
    </xdr:to>
    <xdr:sp macro="" textlink="">
      <xdr:nvSpPr>
        <xdr:cNvPr id="1844595" name="Text Box 127">
          <a:extLst>
            <a:ext uri="{FF2B5EF4-FFF2-40B4-BE49-F238E27FC236}">
              <a16:creationId xmlns:a16="http://schemas.microsoft.com/office/drawing/2014/main" id="{00000000-0008-0000-0900-000073251C00}"/>
            </a:ext>
          </a:extLst>
        </xdr:cNvPr>
        <xdr:cNvSpPr txBox="1">
          <a:spLocks noChangeArrowheads="1"/>
        </xdr:cNvSpPr>
      </xdr:nvSpPr>
      <xdr:spPr bwMode="auto">
        <a:xfrm>
          <a:off x="4450080" y="547116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19</xdr:row>
      <xdr:rowOff>121920</xdr:rowOff>
    </xdr:from>
    <xdr:to>
      <xdr:col>7</xdr:col>
      <xdr:colOff>137160</xdr:colOff>
      <xdr:row>19</xdr:row>
      <xdr:rowOff>144780</xdr:rowOff>
    </xdr:to>
    <xdr:sp macro="" textlink="">
      <xdr:nvSpPr>
        <xdr:cNvPr id="1844596" name="Text Box 127">
          <a:extLst>
            <a:ext uri="{FF2B5EF4-FFF2-40B4-BE49-F238E27FC236}">
              <a16:creationId xmlns:a16="http://schemas.microsoft.com/office/drawing/2014/main" id="{00000000-0008-0000-0900-000074251C00}"/>
            </a:ext>
          </a:extLst>
        </xdr:cNvPr>
        <xdr:cNvSpPr txBox="1">
          <a:spLocks noChangeArrowheads="1"/>
        </xdr:cNvSpPr>
      </xdr:nvSpPr>
      <xdr:spPr bwMode="auto">
        <a:xfrm>
          <a:off x="4450080" y="547116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20</xdr:row>
      <xdr:rowOff>121920</xdr:rowOff>
    </xdr:from>
    <xdr:to>
      <xdr:col>7</xdr:col>
      <xdr:colOff>137160</xdr:colOff>
      <xdr:row>20</xdr:row>
      <xdr:rowOff>137160</xdr:rowOff>
    </xdr:to>
    <xdr:sp macro="" textlink="">
      <xdr:nvSpPr>
        <xdr:cNvPr id="1844597" name="Text Box 127">
          <a:extLst>
            <a:ext uri="{FF2B5EF4-FFF2-40B4-BE49-F238E27FC236}">
              <a16:creationId xmlns:a16="http://schemas.microsoft.com/office/drawing/2014/main" id="{00000000-0008-0000-0900-000075251C00}"/>
            </a:ext>
          </a:extLst>
        </xdr:cNvPr>
        <xdr:cNvSpPr txBox="1">
          <a:spLocks noChangeArrowheads="1"/>
        </xdr:cNvSpPr>
      </xdr:nvSpPr>
      <xdr:spPr bwMode="auto">
        <a:xfrm>
          <a:off x="4450080" y="601218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20</xdr:row>
      <xdr:rowOff>121920</xdr:rowOff>
    </xdr:from>
    <xdr:to>
      <xdr:col>7</xdr:col>
      <xdr:colOff>137160</xdr:colOff>
      <xdr:row>20</xdr:row>
      <xdr:rowOff>137160</xdr:rowOff>
    </xdr:to>
    <xdr:sp macro="" textlink="">
      <xdr:nvSpPr>
        <xdr:cNvPr id="1844598" name="Text Box 127">
          <a:extLst>
            <a:ext uri="{FF2B5EF4-FFF2-40B4-BE49-F238E27FC236}">
              <a16:creationId xmlns:a16="http://schemas.microsoft.com/office/drawing/2014/main" id="{00000000-0008-0000-0900-000076251C00}"/>
            </a:ext>
          </a:extLst>
        </xdr:cNvPr>
        <xdr:cNvSpPr txBox="1">
          <a:spLocks noChangeArrowheads="1"/>
        </xdr:cNvSpPr>
      </xdr:nvSpPr>
      <xdr:spPr bwMode="auto">
        <a:xfrm>
          <a:off x="4450080" y="601218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20</xdr:row>
      <xdr:rowOff>121920</xdr:rowOff>
    </xdr:from>
    <xdr:to>
      <xdr:col>7</xdr:col>
      <xdr:colOff>137160</xdr:colOff>
      <xdr:row>20</xdr:row>
      <xdr:rowOff>137160</xdr:rowOff>
    </xdr:to>
    <xdr:sp macro="" textlink="">
      <xdr:nvSpPr>
        <xdr:cNvPr id="1844599" name="Text Box 127">
          <a:extLst>
            <a:ext uri="{FF2B5EF4-FFF2-40B4-BE49-F238E27FC236}">
              <a16:creationId xmlns:a16="http://schemas.microsoft.com/office/drawing/2014/main" id="{00000000-0008-0000-0900-000077251C00}"/>
            </a:ext>
          </a:extLst>
        </xdr:cNvPr>
        <xdr:cNvSpPr txBox="1">
          <a:spLocks noChangeArrowheads="1"/>
        </xdr:cNvSpPr>
      </xdr:nvSpPr>
      <xdr:spPr bwMode="auto">
        <a:xfrm>
          <a:off x="4450080" y="601218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21</xdr:row>
      <xdr:rowOff>121920</xdr:rowOff>
    </xdr:from>
    <xdr:to>
      <xdr:col>7</xdr:col>
      <xdr:colOff>137160</xdr:colOff>
      <xdr:row>21</xdr:row>
      <xdr:rowOff>144780</xdr:rowOff>
    </xdr:to>
    <xdr:sp macro="" textlink="">
      <xdr:nvSpPr>
        <xdr:cNvPr id="1844600" name="Text Box 127">
          <a:extLst>
            <a:ext uri="{FF2B5EF4-FFF2-40B4-BE49-F238E27FC236}">
              <a16:creationId xmlns:a16="http://schemas.microsoft.com/office/drawing/2014/main" id="{00000000-0008-0000-0900-000078251C00}"/>
            </a:ext>
          </a:extLst>
        </xdr:cNvPr>
        <xdr:cNvSpPr txBox="1">
          <a:spLocks noChangeArrowheads="1"/>
        </xdr:cNvSpPr>
      </xdr:nvSpPr>
      <xdr:spPr bwMode="auto">
        <a:xfrm>
          <a:off x="4450080" y="643890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21</xdr:row>
      <xdr:rowOff>121920</xdr:rowOff>
    </xdr:from>
    <xdr:to>
      <xdr:col>7</xdr:col>
      <xdr:colOff>137160</xdr:colOff>
      <xdr:row>21</xdr:row>
      <xdr:rowOff>144780</xdr:rowOff>
    </xdr:to>
    <xdr:sp macro="" textlink="">
      <xdr:nvSpPr>
        <xdr:cNvPr id="1844601" name="Text Box 127">
          <a:extLst>
            <a:ext uri="{FF2B5EF4-FFF2-40B4-BE49-F238E27FC236}">
              <a16:creationId xmlns:a16="http://schemas.microsoft.com/office/drawing/2014/main" id="{00000000-0008-0000-0900-000079251C00}"/>
            </a:ext>
          </a:extLst>
        </xdr:cNvPr>
        <xdr:cNvSpPr txBox="1">
          <a:spLocks noChangeArrowheads="1"/>
        </xdr:cNvSpPr>
      </xdr:nvSpPr>
      <xdr:spPr bwMode="auto">
        <a:xfrm>
          <a:off x="4450080" y="643890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21</xdr:row>
      <xdr:rowOff>121920</xdr:rowOff>
    </xdr:from>
    <xdr:to>
      <xdr:col>7</xdr:col>
      <xdr:colOff>137160</xdr:colOff>
      <xdr:row>21</xdr:row>
      <xdr:rowOff>144780</xdr:rowOff>
    </xdr:to>
    <xdr:sp macro="" textlink="">
      <xdr:nvSpPr>
        <xdr:cNvPr id="1844602" name="Text Box 127">
          <a:extLst>
            <a:ext uri="{FF2B5EF4-FFF2-40B4-BE49-F238E27FC236}">
              <a16:creationId xmlns:a16="http://schemas.microsoft.com/office/drawing/2014/main" id="{00000000-0008-0000-0900-00007A251C00}"/>
            </a:ext>
          </a:extLst>
        </xdr:cNvPr>
        <xdr:cNvSpPr txBox="1">
          <a:spLocks noChangeArrowheads="1"/>
        </xdr:cNvSpPr>
      </xdr:nvSpPr>
      <xdr:spPr bwMode="auto">
        <a:xfrm>
          <a:off x="4450080" y="643890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24</xdr:row>
      <xdr:rowOff>121920</xdr:rowOff>
    </xdr:from>
    <xdr:to>
      <xdr:col>7</xdr:col>
      <xdr:colOff>137160</xdr:colOff>
      <xdr:row>24</xdr:row>
      <xdr:rowOff>137160</xdr:rowOff>
    </xdr:to>
    <xdr:sp macro="" textlink="">
      <xdr:nvSpPr>
        <xdr:cNvPr id="1844603" name="Text Box 127">
          <a:extLst>
            <a:ext uri="{FF2B5EF4-FFF2-40B4-BE49-F238E27FC236}">
              <a16:creationId xmlns:a16="http://schemas.microsoft.com/office/drawing/2014/main" id="{00000000-0008-0000-0900-00007B251C00}"/>
            </a:ext>
          </a:extLst>
        </xdr:cNvPr>
        <xdr:cNvSpPr txBox="1">
          <a:spLocks noChangeArrowheads="1"/>
        </xdr:cNvSpPr>
      </xdr:nvSpPr>
      <xdr:spPr bwMode="auto">
        <a:xfrm>
          <a:off x="4450080" y="742950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24</xdr:row>
      <xdr:rowOff>121920</xdr:rowOff>
    </xdr:from>
    <xdr:to>
      <xdr:col>7</xdr:col>
      <xdr:colOff>137160</xdr:colOff>
      <xdr:row>24</xdr:row>
      <xdr:rowOff>137160</xdr:rowOff>
    </xdr:to>
    <xdr:sp macro="" textlink="">
      <xdr:nvSpPr>
        <xdr:cNvPr id="1844604" name="Text Box 127">
          <a:extLst>
            <a:ext uri="{FF2B5EF4-FFF2-40B4-BE49-F238E27FC236}">
              <a16:creationId xmlns:a16="http://schemas.microsoft.com/office/drawing/2014/main" id="{00000000-0008-0000-0900-00007C251C00}"/>
            </a:ext>
          </a:extLst>
        </xdr:cNvPr>
        <xdr:cNvSpPr txBox="1">
          <a:spLocks noChangeArrowheads="1"/>
        </xdr:cNvSpPr>
      </xdr:nvSpPr>
      <xdr:spPr bwMode="auto">
        <a:xfrm>
          <a:off x="4450080" y="742950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24</xdr:row>
      <xdr:rowOff>121920</xdr:rowOff>
    </xdr:from>
    <xdr:to>
      <xdr:col>7</xdr:col>
      <xdr:colOff>137160</xdr:colOff>
      <xdr:row>24</xdr:row>
      <xdr:rowOff>137160</xdr:rowOff>
    </xdr:to>
    <xdr:sp macro="" textlink="">
      <xdr:nvSpPr>
        <xdr:cNvPr id="1844605" name="Text Box 127">
          <a:extLst>
            <a:ext uri="{FF2B5EF4-FFF2-40B4-BE49-F238E27FC236}">
              <a16:creationId xmlns:a16="http://schemas.microsoft.com/office/drawing/2014/main" id="{00000000-0008-0000-0900-00007D251C00}"/>
            </a:ext>
          </a:extLst>
        </xdr:cNvPr>
        <xdr:cNvSpPr txBox="1">
          <a:spLocks noChangeArrowheads="1"/>
        </xdr:cNvSpPr>
      </xdr:nvSpPr>
      <xdr:spPr bwMode="auto">
        <a:xfrm>
          <a:off x="4450080" y="742950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27</xdr:row>
      <xdr:rowOff>121920</xdr:rowOff>
    </xdr:from>
    <xdr:to>
      <xdr:col>7</xdr:col>
      <xdr:colOff>137160</xdr:colOff>
      <xdr:row>27</xdr:row>
      <xdr:rowOff>144780</xdr:rowOff>
    </xdr:to>
    <xdr:sp macro="" textlink="">
      <xdr:nvSpPr>
        <xdr:cNvPr id="1844606" name="Text Box 127">
          <a:extLst>
            <a:ext uri="{FF2B5EF4-FFF2-40B4-BE49-F238E27FC236}">
              <a16:creationId xmlns:a16="http://schemas.microsoft.com/office/drawing/2014/main" id="{00000000-0008-0000-0900-00007E251C00}"/>
            </a:ext>
          </a:extLst>
        </xdr:cNvPr>
        <xdr:cNvSpPr txBox="1">
          <a:spLocks noChangeArrowheads="1"/>
        </xdr:cNvSpPr>
      </xdr:nvSpPr>
      <xdr:spPr bwMode="auto">
        <a:xfrm>
          <a:off x="4450080" y="819150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27</xdr:row>
      <xdr:rowOff>121920</xdr:rowOff>
    </xdr:from>
    <xdr:to>
      <xdr:col>7</xdr:col>
      <xdr:colOff>137160</xdr:colOff>
      <xdr:row>27</xdr:row>
      <xdr:rowOff>144780</xdr:rowOff>
    </xdr:to>
    <xdr:sp macro="" textlink="">
      <xdr:nvSpPr>
        <xdr:cNvPr id="1844607" name="Text Box 127">
          <a:extLst>
            <a:ext uri="{FF2B5EF4-FFF2-40B4-BE49-F238E27FC236}">
              <a16:creationId xmlns:a16="http://schemas.microsoft.com/office/drawing/2014/main" id="{00000000-0008-0000-0900-00007F251C00}"/>
            </a:ext>
          </a:extLst>
        </xdr:cNvPr>
        <xdr:cNvSpPr txBox="1">
          <a:spLocks noChangeArrowheads="1"/>
        </xdr:cNvSpPr>
      </xdr:nvSpPr>
      <xdr:spPr bwMode="auto">
        <a:xfrm>
          <a:off x="4450080" y="819150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27</xdr:row>
      <xdr:rowOff>121920</xdr:rowOff>
    </xdr:from>
    <xdr:to>
      <xdr:col>7</xdr:col>
      <xdr:colOff>137160</xdr:colOff>
      <xdr:row>27</xdr:row>
      <xdr:rowOff>144780</xdr:rowOff>
    </xdr:to>
    <xdr:sp macro="" textlink="">
      <xdr:nvSpPr>
        <xdr:cNvPr id="1844608" name="Text Box 127">
          <a:extLst>
            <a:ext uri="{FF2B5EF4-FFF2-40B4-BE49-F238E27FC236}">
              <a16:creationId xmlns:a16="http://schemas.microsoft.com/office/drawing/2014/main" id="{00000000-0008-0000-0900-000080251C00}"/>
            </a:ext>
          </a:extLst>
        </xdr:cNvPr>
        <xdr:cNvSpPr txBox="1">
          <a:spLocks noChangeArrowheads="1"/>
        </xdr:cNvSpPr>
      </xdr:nvSpPr>
      <xdr:spPr bwMode="auto">
        <a:xfrm>
          <a:off x="4450080" y="819150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28</xdr:row>
      <xdr:rowOff>121920</xdr:rowOff>
    </xdr:from>
    <xdr:to>
      <xdr:col>7</xdr:col>
      <xdr:colOff>137160</xdr:colOff>
      <xdr:row>28</xdr:row>
      <xdr:rowOff>144780</xdr:rowOff>
    </xdr:to>
    <xdr:sp macro="" textlink="">
      <xdr:nvSpPr>
        <xdr:cNvPr id="1844609" name="Text Box 127">
          <a:extLst>
            <a:ext uri="{FF2B5EF4-FFF2-40B4-BE49-F238E27FC236}">
              <a16:creationId xmlns:a16="http://schemas.microsoft.com/office/drawing/2014/main" id="{00000000-0008-0000-0900-000081251C00}"/>
            </a:ext>
          </a:extLst>
        </xdr:cNvPr>
        <xdr:cNvSpPr txBox="1">
          <a:spLocks noChangeArrowheads="1"/>
        </xdr:cNvSpPr>
      </xdr:nvSpPr>
      <xdr:spPr bwMode="auto">
        <a:xfrm>
          <a:off x="4450080" y="848106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28</xdr:row>
      <xdr:rowOff>121920</xdr:rowOff>
    </xdr:from>
    <xdr:to>
      <xdr:col>7</xdr:col>
      <xdr:colOff>137160</xdr:colOff>
      <xdr:row>28</xdr:row>
      <xdr:rowOff>144780</xdr:rowOff>
    </xdr:to>
    <xdr:sp macro="" textlink="">
      <xdr:nvSpPr>
        <xdr:cNvPr id="1844610" name="Text Box 127">
          <a:extLst>
            <a:ext uri="{FF2B5EF4-FFF2-40B4-BE49-F238E27FC236}">
              <a16:creationId xmlns:a16="http://schemas.microsoft.com/office/drawing/2014/main" id="{00000000-0008-0000-0900-000082251C00}"/>
            </a:ext>
          </a:extLst>
        </xdr:cNvPr>
        <xdr:cNvSpPr txBox="1">
          <a:spLocks noChangeArrowheads="1"/>
        </xdr:cNvSpPr>
      </xdr:nvSpPr>
      <xdr:spPr bwMode="auto">
        <a:xfrm>
          <a:off x="4450080" y="848106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28</xdr:row>
      <xdr:rowOff>121920</xdr:rowOff>
    </xdr:from>
    <xdr:to>
      <xdr:col>7</xdr:col>
      <xdr:colOff>137160</xdr:colOff>
      <xdr:row>28</xdr:row>
      <xdr:rowOff>144780</xdr:rowOff>
    </xdr:to>
    <xdr:sp macro="" textlink="">
      <xdr:nvSpPr>
        <xdr:cNvPr id="1844611" name="Text Box 127">
          <a:extLst>
            <a:ext uri="{FF2B5EF4-FFF2-40B4-BE49-F238E27FC236}">
              <a16:creationId xmlns:a16="http://schemas.microsoft.com/office/drawing/2014/main" id="{00000000-0008-0000-0900-000083251C00}"/>
            </a:ext>
          </a:extLst>
        </xdr:cNvPr>
        <xdr:cNvSpPr txBox="1">
          <a:spLocks noChangeArrowheads="1"/>
        </xdr:cNvSpPr>
      </xdr:nvSpPr>
      <xdr:spPr bwMode="auto">
        <a:xfrm>
          <a:off x="4450080" y="848106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29</xdr:row>
      <xdr:rowOff>121920</xdr:rowOff>
    </xdr:from>
    <xdr:to>
      <xdr:col>7</xdr:col>
      <xdr:colOff>137160</xdr:colOff>
      <xdr:row>29</xdr:row>
      <xdr:rowOff>144780</xdr:rowOff>
    </xdr:to>
    <xdr:sp macro="" textlink="">
      <xdr:nvSpPr>
        <xdr:cNvPr id="1844612" name="Text Box 127">
          <a:extLst>
            <a:ext uri="{FF2B5EF4-FFF2-40B4-BE49-F238E27FC236}">
              <a16:creationId xmlns:a16="http://schemas.microsoft.com/office/drawing/2014/main" id="{00000000-0008-0000-0900-000084251C00}"/>
            </a:ext>
          </a:extLst>
        </xdr:cNvPr>
        <xdr:cNvSpPr txBox="1">
          <a:spLocks noChangeArrowheads="1"/>
        </xdr:cNvSpPr>
      </xdr:nvSpPr>
      <xdr:spPr bwMode="auto">
        <a:xfrm>
          <a:off x="4450080" y="877062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29</xdr:row>
      <xdr:rowOff>121920</xdr:rowOff>
    </xdr:from>
    <xdr:to>
      <xdr:col>7</xdr:col>
      <xdr:colOff>137160</xdr:colOff>
      <xdr:row>29</xdr:row>
      <xdr:rowOff>144780</xdr:rowOff>
    </xdr:to>
    <xdr:sp macro="" textlink="">
      <xdr:nvSpPr>
        <xdr:cNvPr id="1844613" name="Text Box 127">
          <a:extLst>
            <a:ext uri="{FF2B5EF4-FFF2-40B4-BE49-F238E27FC236}">
              <a16:creationId xmlns:a16="http://schemas.microsoft.com/office/drawing/2014/main" id="{00000000-0008-0000-0900-000085251C00}"/>
            </a:ext>
          </a:extLst>
        </xdr:cNvPr>
        <xdr:cNvSpPr txBox="1">
          <a:spLocks noChangeArrowheads="1"/>
        </xdr:cNvSpPr>
      </xdr:nvSpPr>
      <xdr:spPr bwMode="auto">
        <a:xfrm>
          <a:off x="4450080" y="877062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29</xdr:row>
      <xdr:rowOff>121920</xdr:rowOff>
    </xdr:from>
    <xdr:to>
      <xdr:col>7</xdr:col>
      <xdr:colOff>137160</xdr:colOff>
      <xdr:row>29</xdr:row>
      <xdr:rowOff>144780</xdr:rowOff>
    </xdr:to>
    <xdr:sp macro="" textlink="">
      <xdr:nvSpPr>
        <xdr:cNvPr id="1844614" name="Text Box 127">
          <a:extLst>
            <a:ext uri="{FF2B5EF4-FFF2-40B4-BE49-F238E27FC236}">
              <a16:creationId xmlns:a16="http://schemas.microsoft.com/office/drawing/2014/main" id="{00000000-0008-0000-0900-000086251C00}"/>
            </a:ext>
          </a:extLst>
        </xdr:cNvPr>
        <xdr:cNvSpPr txBox="1">
          <a:spLocks noChangeArrowheads="1"/>
        </xdr:cNvSpPr>
      </xdr:nvSpPr>
      <xdr:spPr bwMode="auto">
        <a:xfrm>
          <a:off x="4450080" y="877062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31</xdr:row>
      <xdr:rowOff>121920</xdr:rowOff>
    </xdr:from>
    <xdr:to>
      <xdr:col>7</xdr:col>
      <xdr:colOff>137160</xdr:colOff>
      <xdr:row>31</xdr:row>
      <xdr:rowOff>144780</xdr:rowOff>
    </xdr:to>
    <xdr:sp macro="" textlink="">
      <xdr:nvSpPr>
        <xdr:cNvPr id="1844615" name="Text Box 127">
          <a:extLst>
            <a:ext uri="{FF2B5EF4-FFF2-40B4-BE49-F238E27FC236}">
              <a16:creationId xmlns:a16="http://schemas.microsoft.com/office/drawing/2014/main" id="{00000000-0008-0000-0900-000087251C00}"/>
            </a:ext>
          </a:extLst>
        </xdr:cNvPr>
        <xdr:cNvSpPr txBox="1">
          <a:spLocks noChangeArrowheads="1"/>
        </xdr:cNvSpPr>
      </xdr:nvSpPr>
      <xdr:spPr bwMode="auto">
        <a:xfrm>
          <a:off x="4450080" y="934974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31</xdr:row>
      <xdr:rowOff>121920</xdr:rowOff>
    </xdr:from>
    <xdr:to>
      <xdr:col>7</xdr:col>
      <xdr:colOff>137160</xdr:colOff>
      <xdr:row>31</xdr:row>
      <xdr:rowOff>144780</xdr:rowOff>
    </xdr:to>
    <xdr:sp macro="" textlink="">
      <xdr:nvSpPr>
        <xdr:cNvPr id="1844616" name="Text Box 127">
          <a:extLst>
            <a:ext uri="{FF2B5EF4-FFF2-40B4-BE49-F238E27FC236}">
              <a16:creationId xmlns:a16="http://schemas.microsoft.com/office/drawing/2014/main" id="{00000000-0008-0000-0900-000088251C00}"/>
            </a:ext>
          </a:extLst>
        </xdr:cNvPr>
        <xdr:cNvSpPr txBox="1">
          <a:spLocks noChangeArrowheads="1"/>
        </xdr:cNvSpPr>
      </xdr:nvSpPr>
      <xdr:spPr bwMode="auto">
        <a:xfrm>
          <a:off x="4450080" y="934974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31</xdr:row>
      <xdr:rowOff>121920</xdr:rowOff>
    </xdr:from>
    <xdr:to>
      <xdr:col>7</xdr:col>
      <xdr:colOff>137160</xdr:colOff>
      <xdr:row>31</xdr:row>
      <xdr:rowOff>144780</xdr:rowOff>
    </xdr:to>
    <xdr:sp macro="" textlink="">
      <xdr:nvSpPr>
        <xdr:cNvPr id="1844617" name="Text Box 127">
          <a:extLst>
            <a:ext uri="{FF2B5EF4-FFF2-40B4-BE49-F238E27FC236}">
              <a16:creationId xmlns:a16="http://schemas.microsoft.com/office/drawing/2014/main" id="{00000000-0008-0000-0900-000089251C00}"/>
            </a:ext>
          </a:extLst>
        </xdr:cNvPr>
        <xdr:cNvSpPr txBox="1">
          <a:spLocks noChangeArrowheads="1"/>
        </xdr:cNvSpPr>
      </xdr:nvSpPr>
      <xdr:spPr bwMode="auto">
        <a:xfrm>
          <a:off x="4450080" y="934974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33</xdr:row>
      <xdr:rowOff>121920</xdr:rowOff>
    </xdr:from>
    <xdr:to>
      <xdr:col>7</xdr:col>
      <xdr:colOff>137160</xdr:colOff>
      <xdr:row>33</xdr:row>
      <xdr:rowOff>144780</xdr:rowOff>
    </xdr:to>
    <xdr:sp macro="" textlink="">
      <xdr:nvSpPr>
        <xdr:cNvPr id="1844618" name="Text Box 127">
          <a:extLst>
            <a:ext uri="{FF2B5EF4-FFF2-40B4-BE49-F238E27FC236}">
              <a16:creationId xmlns:a16="http://schemas.microsoft.com/office/drawing/2014/main" id="{00000000-0008-0000-0900-00008A251C00}"/>
            </a:ext>
          </a:extLst>
        </xdr:cNvPr>
        <xdr:cNvSpPr txBox="1">
          <a:spLocks noChangeArrowheads="1"/>
        </xdr:cNvSpPr>
      </xdr:nvSpPr>
      <xdr:spPr bwMode="auto">
        <a:xfrm>
          <a:off x="4450080" y="1009650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33</xdr:row>
      <xdr:rowOff>121920</xdr:rowOff>
    </xdr:from>
    <xdr:to>
      <xdr:col>7</xdr:col>
      <xdr:colOff>137160</xdr:colOff>
      <xdr:row>33</xdr:row>
      <xdr:rowOff>144780</xdr:rowOff>
    </xdr:to>
    <xdr:sp macro="" textlink="">
      <xdr:nvSpPr>
        <xdr:cNvPr id="1844619" name="Text Box 127">
          <a:extLst>
            <a:ext uri="{FF2B5EF4-FFF2-40B4-BE49-F238E27FC236}">
              <a16:creationId xmlns:a16="http://schemas.microsoft.com/office/drawing/2014/main" id="{00000000-0008-0000-0900-00008B251C00}"/>
            </a:ext>
          </a:extLst>
        </xdr:cNvPr>
        <xdr:cNvSpPr txBox="1">
          <a:spLocks noChangeArrowheads="1"/>
        </xdr:cNvSpPr>
      </xdr:nvSpPr>
      <xdr:spPr bwMode="auto">
        <a:xfrm>
          <a:off x="4450080" y="1009650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33</xdr:row>
      <xdr:rowOff>121920</xdr:rowOff>
    </xdr:from>
    <xdr:to>
      <xdr:col>7</xdr:col>
      <xdr:colOff>137160</xdr:colOff>
      <xdr:row>33</xdr:row>
      <xdr:rowOff>144780</xdr:rowOff>
    </xdr:to>
    <xdr:sp macro="" textlink="">
      <xdr:nvSpPr>
        <xdr:cNvPr id="1844620" name="Text Box 127">
          <a:extLst>
            <a:ext uri="{FF2B5EF4-FFF2-40B4-BE49-F238E27FC236}">
              <a16:creationId xmlns:a16="http://schemas.microsoft.com/office/drawing/2014/main" id="{00000000-0008-0000-0900-00008C251C00}"/>
            </a:ext>
          </a:extLst>
        </xdr:cNvPr>
        <xdr:cNvSpPr txBox="1">
          <a:spLocks noChangeArrowheads="1"/>
        </xdr:cNvSpPr>
      </xdr:nvSpPr>
      <xdr:spPr bwMode="auto">
        <a:xfrm>
          <a:off x="4450080" y="1009650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34</xdr:row>
      <xdr:rowOff>121920</xdr:rowOff>
    </xdr:from>
    <xdr:to>
      <xdr:col>7</xdr:col>
      <xdr:colOff>137160</xdr:colOff>
      <xdr:row>34</xdr:row>
      <xdr:rowOff>144780</xdr:rowOff>
    </xdr:to>
    <xdr:sp macro="" textlink="">
      <xdr:nvSpPr>
        <xdr:cNvPr id="1844621" name="Text Box 127">
          <a:extLst>
            <a:ext uri="{FF2B5EF4-FFF2-40B4-BE49-F238E27FC236}">
              <a16:creationId xmlns:a16="http://schemas.microsoft.com/office/drawing/2014/main" id="{00000000-0008-0000-0900-00008D251C00}"/>
            </a:ext>
          </a:extLst>
        </xdr:cNvPr>
        <xdr:cNvSpPr txBox="1">
          <a:spLocks noChangeArrowheads="1"/>
        </xdr:cNvSpPr>
      </xdr:nvSpPr>
      <xdr:spPr bwMode="auto">
        <a:xfrm>
          <a:off x="4450080" y="1038606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34</xdr:row>
      <xdr:rowOff>121920</xdr:rowOff>
    </xdr:from>
    <xdr:to>
      <xdr:col>7</xdr:col>
      <xdr:colOff>137160</xdr:colOff>
      <xdr:row>34</xdr:row>
      <xdr:rowOff>144780</xdr:rowOff>
    </xdr:to>
    <xdr:sp macro="" textlink="">
      <xdr:nvSpPr>
        <xdr:cNvPr id="1844622" name="Text Box 127">
          <a:extLst>
            <a:ext uri="{FF2B5EF4-FFF2-40B4-BE49-F238E27FC236}">
              <a16:creationId xmlns:a16="http://schemas.microsoft.com/office/drawing/2014/main" id="{00000000-0008-0000-0900-00008E251C00}"/>
            </a:ext>
          </a:extLst>
        </xdr:cNvPr>
        <xdr:cNvSpPr txBox="1">
          <a:spLocks noChangeArrowheads="1"/>
        </xdr:cNvSpPr>
      </xdr:nvSpPr>
      <xdr:spPr bwMode="auto">
        <a:xfrm>
          <a:off x="4450080" y="1038606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34</xdr:row>
      <xdr:rowOff>121920</xdr:rowOff>
    </xdr:from>
    <xdr:to>
      <xdr:col>7</xdr:col>
      <xdr:colOff>137160</xdr:colOff>
      <xdr:row>34</xdr:row>
      <xdr:rowOff>144780</xdr:rowOff>
    </xdr:to>
    <xdr:sp macro="" textlink="">
      <xdr:nvSpPr>
        <xdr:cNvPr id="1844623" name="Text Box 127">
          <a:extLst>
            <a:ext uri="{FF2B5EF4-FFF2-40B4-BE49-F238E27FC236}">
              <a16:creationId xmlns:a16="http://schemas.microsoft.com/office/drawing/2014/main" id="{00000000-0008-0000-0900-00008F251C00}"/>
            </a:ext>
          </a:extLst>
        </xdr:cNvPr>
        <xdr:cNvSpPr txBox="1">
          <a:spLocks noChangeArrowheads="1"/>
        </xdr:cNvSpPr>
      </xdr:nvSpPr>
      <xdr:spPr bwMode="auto">
        <a:xfrm>
          <a:off x="4450080" y="1038606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36</xdr:row>
      <xdr:rowOff>121920</xdr:rowOff>
    </xdr:from>
    <xdr:to>
      <xdr:col>7</xdr:col>
      <xdr:colOff>137160</xdr:colOff>
      <xdr:row>36</xdr:row>
      <xdr:rowOff>137160</xdr:rowOff>
    </xdr:to>
    <xdr:sp macro="" textlink="">
      <xdr:nvSpPr>
        <xdr:cNvPr id="1844624" name="Text Box 127">
          <a:extLst>
            <a:ext uri="{FF2B5EF4-FFF2-40B4-BE49-F238E27FC236}">
              <a16:creationId xmlns:a16="http://schemas.microsoft.com/office/drawing/2014/main" id="{00000000-0008-0000-0900-000090251C00}"/>
            </a:ext>
          </a:extLst>
        </xdr:cNvPr>
        <xdr:cNvSpPr txBox="1">
          <a:spLocks noChangeArrowheads="1"/>
        </xdr:cNvSpPr>
      </xdr:nvSpPr>
      <xdr:spPr bwMode="auto">
        <a:xfrm>
          <a:off x="4450080" y="1091184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36</xdr:row>
      <xdr:rowOff>121920</xdr:rowOff>
    </xdr:from>
    <xdr:to>
      <xdr:col>7</xdr:col>
      <xdr:colOff>137160</xdr:colOff>
      <xdr:row>36</xdr:row>
      <xdr:rowOff>137160</xdr:rowOff>
    </xdr:to>
    <xdr:sp macro="" textlink="">
      <xdr:nvSpPr>
        <xdr:cNvPr id="1844625" name="Text Box 127">
          <a:extLst>
            <a:ext uri="{FF2B5EF4-FFF2-40B4-BE49-F238E27FC236}">
              <a16:creationId xmlns:a16="http://schemas.microsoft.com/office/drawing/2014/main" id="{00000000-0008-0000-0900-000091251C00}"/>
            </a:ext>
          </a:extLst>
        </xdr:cNvPr>
        <xdr:cNvSpPr txBox="1">
          <a:spLocks noChangeArrowheads="1"/>
        </xdr:cNvSpPr>
      </xdr:nvSpPr>
      <xdr:spPr bwMode="auto">
        <a:xfrm>
          <a:off x="4450080" y="1091184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36</xdr:row>
      <xdr:rowOff>121920</xdr:rowOff>
    </xdr:from>
    <xdr:to>
      <xdr:col>7</xdr:col>
      <xdr:colOff>137160</xdr:colOff>
      <xdr:row>36</xdr:row>
      <xdr:rowOff>137160</xdr:rowOff>
    </xdr:to>
    <xdr:sp macro="" textlink="">
      <xdr:nvSpPr>
        <xdr:cNvPr id="1844626" name="Text Box 127">
          <a:extLst>
            <a:ext uri="{FF2B5EF4-FFF2-40B4-BE49-F238E27FC236}">
              <a16:creationId xmlns:a16="http://schemas.microsoft.com/office/drawing/2014/main" id="{00000000-0008-0000-0900-000092251C00}"/>
            </a:ext>
          </a:extLst>
        </xdr:cNvPr>
        <xdr:cNvSpPr txBox="1">
          <a:spLocks noChangeArrowheads="1"/>
        </xdr:cNvSpPr>
      </xdr:nvSpPr>
      <xdr:spPr bwMode="auto">
        <a:xfrm>
          <a:off x="4450080" y="1091184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38</xdr:row>
      <xdr:rowOff>121920</xdr:rowOff>
    </xdr:from>
    <xdr:to>
      <xdr:col>7</xdr:col>
      <xdr:colOff>137160</xdr:colOff>
      <xdr:row>38</xdr:row>
      <xdr:rowOff>144780</xdr:rowOff>
    </xdr:to>
    <xdr:sp macro="" textlink="">
      <xdr:nvSpPr>
        <xdr:cNvPr id="1844627" name="Text Box 127">
          <a:extLst>
            <a:ext uri="{FF2B5EF4-FFF2-40B4-BE49-F238E27FC236}">
              <a16:creationId xmlns:a16="http://schemas.microsoft.com/office/drawing/2014/main" id="{00000000-0008-0000-0900-000093251C00}"/>
            </a:ext>
          </a:extLst>
        </xdr:cNvPr>
        <xdr:cNvSpPr txBox="1">
          <a:spLocks noChangeArrowheads="1"/>
        </xdr:cNvSpPr>
      </xdr:nvSpPr>
      <xdr:spPr bwMode="auto">
        <a:xfrm>
          <a:off x="4450080" y="1157478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38</xdr:row>
      <xdr:rowOff>121920</xdr:rowOff>
    </xdr:from>
    <xdr:to>
      <xdr:col>7</xdr:col>
      <xdr:colOff>137160</xdr:colOff>
      <xdr:row>38</xdr:row>
      <xdr:rowOff>144780</xdr:rowOff>
    </xdr:to>
    <xdr:sp macro="" textlink="">
      <xdr:nvSpPr>
        <xdr:cNvPr id="1844628" name="Text Box 127">
          <a:extLst>
            <a:ext uri="{FF2B5EF4-FFF2-40B4-BE49-F238E27FC236}">
              <a16:creationId xmlns:a16="http://schemas.microsoft.com/office/drawing/2014/main" id="{00000000-0008-0000-0900-000094251C00}"/>
            </a:ext>
          </a:extLst>
        </xdr:cNvPr>
        <xdr:cNvSpPr txBox="1">
          <a:spLocks noChangeArrowheads="1"/>
        </xdr:cNvSpPr>
      </xdr:nvSpPr>
      <xdr:spPr bwMode="auto">
        <a:xfrm>
          <a:off x="4450080" y="1157478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38</xdr:row>
      <xdr:rowOff>121920</xdr:rowOff>
    </xdr:from>
    <xdr:to>
      <xdr:col>7</xdr:col>
      <xdr:colOff>137160</xdr:colOff>
      <xdr:row>38</xdr:row>
      <xdr:rowOff>144780</xdr:rowOff>
    </xdr:to>
    <xdr:sp macro="" textlink="">
      <xdr:nvSpPr>
        <xdr:cNvPr id="1844629" name="Text Box 127">
          <a:extLst>
            <a:ext uri="{FF2B5EF4-FFF2-40B4-BE49-F238E27FC236}">
              <a16:creationId xmlns:a16="http://schemas.microsoft.com/office/drawing/2014/main" id="{00000000-0008-0000-0900-000095251C00}"/>
            </a:ext>
          </a:extLst>
        </xdr:cNvPr>
        <xdr:cNvSpPr txBox="1">
          <a:spLocks noChangeArrowheads="1"/>
        </xdr:cNvSpPr>
      </xdr:nvSpPr>
      <xdr:spPr bwMode="auto">
        <a:xfrm>
          <a:off x="4450080" y="1157478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39</xdr:row>
      <xdr:rowOff>121920</xdr:rowOff>
    </xdr:from>
    <xdr:to>
      <xdr:col>7</xdr:col>
      <xdr:colOff>137160</xdr:colOff>
      <xdr:row>39</xdr:row>
      <xdr:rowOff>137160</xdr:rowOff>
    </xdr:to>
    <xdr:sp macro="" textlink="">
      <xdr:nvSpPr>
        <xdr:cNvPr id="1844630" name="Text Box 127">
          <a:extLst>
            <a:ext uri="{FF2B5EF4-FFF2-40B4-BE49-F238E27FC236}">
              <a16:creationId xmlns:a16="http://schemas.microsoft.com/office/drawing/2014/main" id="{00000000-0008-0000-0900-000096251C00}"/>
            </a:ext>
          </a:extLst>
        </xdr:cNvPr>
        <xdr:cNvSpPr txBox="1">
          <a:spLocks noChangeArrowheads="1"/>
        </xdr:cNvSpPr>
      </xdr:nvSpPr>
      <xdr:spPr bwMode="auto">
        <a:xfrm>
          <a:off x="4450080" y="1190244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39</xdr:row>
      <xdr:rowOff>121920</xdr:rowOff>
    </xdr:from>
    <xdr:to>
      <xdr:col>7</xdr:col>
      <xdr:colOff>137160</xdr:colOff>
      <xdr:row>39</xdr:row>
      <xdr:rowOff>137160</xdr:rowOff>
    </xdr:to>
    <xdr:sp macro="" textlink="">
      <xdr:nvSpPr>
        <xdr:cNvPr id="1844631" name="Text Box 127">
          <a:extLst>
            <a:ext uri="{FF2B5EF4-FFF2-40B4-BE49-F238E27FC236}">
              <a16:creationId xmlns:a16="http://schemas.microsoft.com/office/drawing/2014/main" id="{00000000-0008-0000-0900-000097251C00}"/>
            </a:ext>
          </a:extLst>
        </xdr:cNvPr>
        <xdr:cNvSpPr txBox="1">
          <a:spLocks noChangeArrowheads="1"/>
        </xdr:cNvSpPr>
      </xdr:nvSpPr>
      <xdr:spPr bwMode="auto">
        <a:xfrm>
          <a:off x="4450080" y="1190244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39</xdr:row>
      <xdr:rowOff>121920</xdr:rowOff>
    </xdr:from>
    <xdr:to>
      <xdr:col>7</xdr:col>
      <xdr:colOff>137160</xdr:colOff>
      <xdr:row>39</xdr:row>
      <xdr:rowOff>137160</xdr:rowOff>
    </xdr:to>
    <xdr:sp macro="" textlink="">
      <xdr:nvSpPr>
        <xdr:cNvPr id="1844632" name="Text Box 127">
          <a:extLst>
            <a:ext uri="{FF2B5EF4-FFF2-40B4-BE49-F238E27FC236}">
              <a16:creationId xmlns:a16="http://schemas.microsoft.com/office/drawing/2014/main" id="{00000000-0008-0000-0900-000098251C00}"/>
            </a:ext>
          </a:extLst>
        </xdr:cNvPr>
        <xdr:cNvSpPr txBox="1">
          <a:spLocks noChangeArrowheads="1"/>
        </xdr:cNvSpPr>
      </xdr:nvSpPr>
      <xdr:spPr bwMode="auto">
        <a:xfrm>
          <a:off x="4450080" y="1190244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40</xdr:row>
      <xdr:rowOff>121920</xdr:rowOff>
    </xdr:from>
    <xdr:to>
      <xdr:col>7</xdr:col>
      <xdr:colOff>137160</xdr:colOff>
      <xdr:row>40</xdr:row>
      <xdr:rowOff>137160</xdr:rowOff>
    </xdr:to>
    <xdr:sp macro="" textlink="">
      <xdr:nvSpPr>
        <xdr:cNvPr id="1844633" name="Text Box 127">
          <a:extLst>
            <a:ext uri="{FF2B5EF4-FFF2-40B4-BE49-F238E27FC236}">
              <a16:creationId xmlns:a16="http://schemas.microsoft.com/office/drawing/2014/main" id="{00000000-0008-0000-0900-000099251C00}"/>
            </a:ext>
          </a:extLst>
        </xdr:cNvPr>
        <xdr:cNvSpPr txBox="1">
          <a:spLocks noChangeArrowheads="1"/>
        </xdr:cNvSpPr>
      </xdr:nvSpPr>
      <xdr:spPr bwMode="auto">
        <a:xfrm>
          <a:off x="4450080" y="1224534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40</xdr:row>
      <xdr:rowOff>121920</xdr:rowOff>
    </xdr:from>
    <xdr:to>
      <xdr:col>7</xdr:col>
      <xdr:colOff>137160</xdr:colOff>
      <xdr:row>40</xdr:row>
      <xdr:rowOff>137160</xdr:rowOff>
    </xdr:to>
    <xdr:sp macro="" textlink="">
      <xdr:nvSpPr>
        <xdr:cNvPr id="1844634" name="Text Box 127">
          <a:extLst>
            <a:ext uri="{FF2B5EF4-FFF2-40B4-BE49-F238E27FC236}">
              <a16:creationId xmlns:a16="http://schemas.microsoft.com/office/drawing/2014/main" id="{00000000-0008-0000-0900-00009A251C00}"/>
            </a:ext>
          </a:extLst>
        </xdr:cNvPr>
        <xdr:cNvSpPr txBox="1">
          <a:spLocks noChangeArrowheads="1"/>
        </xdr:cNvSpPr>
      </xdr:nvSpPr>
      <xdr:spPr bwMode="auto">
        <a:xfrm>
          <a:off x="4450080" y="1224534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40</xdr:row>
      <xdr:rowOff>121920</xdr:rowOff>
    </xdr:from>
    <xdr:to>
      <xdr:col>7</xdr:col>
      <xdr:colOff>137160</xdr:colOff>
      <xdr:row>40</xdr:row>
      <xdr:rowOff>137160</xdr:rowOff>
    </xdr:to>
    <xdr:sp macro="" textlink="">
      <xdr:nvSpPr>
        <xdr:cNvPr id="1844635" name="Text Box 127">
          <a:extLst>
            <a:ext uri="{FF2B5EF4-FFF2-40B4-BE49-F238E27FC236}">
              <a16:creationId xmlns:a16="http://schemas.microsoft.com/office/drawing/2014/main" id="{00000000-0008-0000-0900-00009B251C00}"/>
            </a:ext>
          </a:extLst>
        </xdr:cNvPr>
        <xdr:cNvSpPr txBox="1">
          <a:spLocks noChangeArrowheads="1"/>
        </xdr:cNvSpPr>
      </xdr:nvSpPr>
      <xdr:spPr bwMode="auto">
        <a:xfrm>
          <a:off x="4450080" y="1224534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46</xdr:row>
      <xdr:rowOff>121920</xdr:rowOff>
    </xdr:from>
    <xdr:to>
      <xdr:col>7</xdr:col>
      <xdr:colOff>137160</xdr:colOff>
      <xdr:row>46</xdr:row>
      <xdr:rowOff>137160</xdr:rowOff>
    </xdr:to>
    <xdr:sp macro="" textlink="">
      <xdr:nvSpPr>
        <xdr:cNvPr id="1844636" name="Text Box 127">
          <a:extLst>
            <a:ext uri="{FF2B5EF4-FFF2-40B4-BE49-F238E27FC236}">
              <a16:creationId xmlns:a16="http://schemas.microsoft.com/office/drawing/2014/main" id="{00000000-0008-0000-0900-00009C251C00}"/>
            </a:ext>
          </a:extLst>
        </xdr:cNvPr>
        <xdr:cNvSpPr txBox="1">
          <a:spLocks noChangeArrowheads="1"/>
        </xdr:cNvSpPr>
      </xdr:nvSpPr>
      <xdr:spPr bwMode="auto">
        <a:xfrm>
          <a:off x="4450080" y="1447038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46</xdr:row>
      <xdr:rowOff>121920</xdr:rowOff>
    </xdr:from>
    <xdr:to>
      <xdr:col>7</xdr:col>
      <xdr:colOff>137160</xdr:colOff>
      <xdr:row>46</xdr:row>
      <xdr:rowOff>137160</xdr:rowOff>
    </xdr:to>
    <xdr:sp macro="" textlink="">
      <xdr:nvSpPr>
        <xdr:cNvPr id="1844637" name="Text Box 127">
          <a:extLst>
            <a:ext uri="{FF2B5EF4-FFF2-40B4-BE49-F238E27FC236}">
              <a16:creationId xmlns:a16="http://schemas.microsoft.com/office/drawing/2014/main" id="{00000000-0008-0000-0900-00009D251C00}"/>
            </a:ext>
          </a:extLst>
        </xdr:cNvPr>
        <xdr:cNvSpPr txBox="1">
          <a:spLocks noChangeArrowheads="1"/>
        </xdr:cNvSpPr>
      </xdr:nvSpPr>
      <xdr:spPr bwMode="auto">
        <a:xfrm>
          <a:off x="4450080" y="1447038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46</xdr:row>
      <xdr:rowOff>121920</xdr:rowOff>
    </xdr:from>
    <xdr:to>
      <xdr:col>7</xdr:col>
      <xdr:colOff>137160</xdr:colOff>
      <xdr:row>46</xdr:row>
      <xdr:rowOff>137160</xdr:rowOff>
    </xdr:to>
    <xdr:sp macro="" textlink="">
      <xdr:nvSpPr>
        <xdr:cNvPr id="1844638" name="Text Box 127">
          <a:extLst>
            <a:ext uri="{FF2B5EF4-FFF2-40B4-BE49-F238E27FC236}">
              <a16:creationId xmlns:a16="http://schemas.microsoft.com/office/drawing/2014/main" id="{00000000-0008-0000-0900-00009E251C00}"/>
            </a:ext>
          </a:extLst>
        </xdr:cNvPr>
        <xdr:cNvSpPr txBox="1">
          <a:spLocks noChangeArrowheads="1"/>
        </xdr:cNvSpPr>
      </xdr:nvSpPr>
      <xdr:spPr bwMode="auto">
        <a:xfrm>
          <a:off x="4450080" y="1447038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51</xdr:row>
      <xdr:rowOff>121920</xdr:rowOff>
    </xdr:from>
    <xdr:to>
      <xdr:col>7</xdr:col>
      <xdr:colOff>137160</xdr:colOff>
      <xdr:row>51</xdr:row>
      <xdr:rowOff>137160</xdr:rowOff>
    </xdr:to>
    <xdr:sp macro="" textlink="">
      <xdr:nvSpPr>
        <xdr:cNvPr id="1844639" name="Text Box 127">
          <a:extLst>
            <a:ext uri="{FF2B5EF4-FFF2-40B4-BE49-F238E27FC236}">
              <a16:creationId xmlns:a16="http://schemas.microsoft.com/office/drawing/2014/main" id="{00000000-0008-0000-0900-00009F251C00}"/>
            </a:ext>
          </a:extLst>
        </xdr:cNvPr>
        <xdr:cNvSpPr txBox="1">
          <a:spLocks noChangeArrowheads="1"/>
        </xdr:cNvSpPr>
      </xdr:nvSpPr>
      <xdr:spPr bwMode="auto">
        <a:xfrm>
          <a:off x="4450080" y="1573530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51</xdr:row>
      <xdr:rowOff>121920</xdr:rowOff>
    </xdr:from>
    <xdr:to>
      <xdr:col>7</xdr:col>
      <xdr:colOff>137160</xdr:colOff>
      <xdr:row>51</xdr:row>
      <xdr:rowOff>137160</xdr:rowOff>
    </xdr:to>
    <xdr:sp macro="" textlink="">
      <xdr:nvSpPr>
        <xdr:cNvPr id="1844640" name="Text Box 127">
          <a:extLst>
            <a:ext uri="{FF2B5EF4-FFF2-40B4-BE49-F238E27FC236}">
              <a16:creationId xmlns:a16="http://schemas.microsoft.com/office/drawing/2014/main" id="{00000000-0008-0000-0900-0000A0251C00}"/>
            </a:ext>
          </a:extLst>
        </xdr:cNvPr>
        <xdr:cNvSpPr txBox="1">
          <a:spLocks noChangeArrowheads="1"/>
        </xdr:cNvSpPr>
      </xdr:nvSpPr>
      <xdr:spPr bwMode="auto">
        <a:xfrm>
          <a:off x="4450080" y="1573530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51</xdr:row>
      <xdr:rowOff>121920</xdr:rowOff>
    </xdr:from>
    <xdr:to>
      <xdr:col>7</xdr:col>
      <xdr:colOff>137160</xdr:colOff>
      <xdr:row>51</xdr:row>
      <xdr:rowOff>137160</xdr:rowOff>
    </xdr:to>
    <xdr:sp macro="" textlink="">
      <xdr:nvSpPr>
        <xdr:cNvPr id="1844641" name="Text Box 127">
          <a:extLst>
            <a:ext uri="{FF2B5EF4-FFF2-40B4-BE49-F238E27FC236}">
              <a16:creationId xmlns:a16="http://schemas.microsoft.com/office/drawing/2014/main" id="{00000000-0008-0000-0900-0000A1251C00}"/>
            </a:ext>
          </a:extLst>
        </xdr:cNvPr>
        <xdr:cNvSpPr txBox="1">
          <a:spLocks noChangeArrowheads="1"/>
        </xdr:cNvSpPr>
      </xdr:nvSpPr>
      <xdr:spPr bwMode="auto">
        <a:xfrm>
          <a:off x="4450080" y="1573530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52</xdr:row>
      <xdr:rowOff>121920</xdr:rowOff>
    </xdr:from>
    <xdr:to>
      <xdr:col>7</xdr:col>
      <xdr:colOff>137160</xdr:colOff>
      <xdr:row>52</xdr:row>
      <xdr:rowOff>137160</xdr:rowOff>
    </xdr:to>
    <xdr:sp macro="" textlink="">
      <xdr:nvSpPr>
        <xdr:cNvPr id="1844642" name="Text Box 127">
          <a:extLst>
            <a:ext uri="{FF2B5EF4-FFF2-40B4-BE49-F238E27FC236}">
              <a16:creationId xmlns:a16="http://schemas.microsoft.com/office/drawing/2014/main" id="{00000000-0008-0000-0900-0000A2251C00}"/>
            </a:ext>
          </a:extLst>
        </xdr:cNvPr>
        <xdr:cNvSpPr txBox="1">
          <a:spLocks noChangeArrowheads="1"/>
        </xdr:cNvSpPr>
      </xdr:nvSpPr>
      <xdr:spPr bwMode="auto">
        <a:xfrm>
          <a:off x="4450080" y="1590294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52</xdr:row>
      <xdr:rowOff>121920</xdr:rowOff>
    </xdr:from>
    <xdr:to>
      <xdr:col>7</xdr:col>
      <xdr:colOff>137160</xdr:colOff>
      <xdr:row>52</xdr:row>
      <xdr:rowOff>137160</xdr:rowOff>
    </xdr:to>
    <xdr:sp macro="" textlink="">
      <xdr:nvSpPr>
        <xdr:cNvPr id="1844643" name="Text Box 127">
          <a:extLst>
            <a:ext uri="{FF2B5EF4-FFF2-40B4-BE49-F238E27FC236}">
              <a16:creationId xmlns:a16="http://schemas.microsoft.com/office/drawing/2014/main" id="{00000000-0008-0000-0900-0000A3251C00}"/>
            </a:ext>
          </a:extLst>
        </xdr:cNvPr>
        <xdr:cNvSpPr txBox="1">
          <a:spLocks noChangeArrowheads="1"/>
        </xdr:cNvSpPr>
      </xdr:nvSpPr>
      <xdr:spPr bwMode="auto">
        <a:xfrm>
          <a:off x="4450080" y="1590294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52</xdr:row>
      <xdr:rowOff>121920</xdr:rowOff>
    </xdr:from>
    <xdr:to>
      <xdr:col>7</xdr:col>
      <xdr:colOff>137160</xdr:colOff>
      <xdr:row>52</xdr:row>
      <xdr:rowOff>137160</xdr:rowOff>
    </xdr:to>
    <xdr:sp macro="" textlink="">
      <xdr:nvSpPr>
        <xdr:cNvPr id="1844644" name="Text Box 127">
          <a:extLst>
            <a:ext uri="{FF2B5EF4-FFF2-40B4-BE49-F238E27FC236}">
              <a16:creationId xmlns:a16="http://schemas.microsoft.com/office/drawing/2014/main" id="{00000000-0008-0000-0900-0000A4251C00}"/>
            </a:ext>
          </a:extLst>
        </xdr:cNvPr>
        <xdr:cNvSpPr txBox="1">
          <a:spLocks noChangeArrowheads="1"/>
        </xdr:cNvSpPr>
      </xdr:nvSpPr>
      <xdr:spPr bwMode="auto">
        <a:xfrm>
          <a:off x="4450080" y="1590294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55</xdr:row>
      <xdr:rowOff>121920</xdr:rowOff>
    </xdr:from>
    <xdr:to>
      <xdr:col>7</xdr:col>
      <xdr:colOff>137160</xdr:colOff>
      <xdr:row>55</xdr:row>
      <xdr:rowOff>137160</xdr:rowOff>
    </xdr:to>
    <xdr:sp macro="" textlink="">
      <xdr:nvSpPr>
        <xdr:cNvPr id="1844645" name="Text Box 127">
          <a:extLst>
            <a:ext uri="{FF2B5EF4-FFF2-40B4-BE49-F238E27FC236}">
              <a16:creationId xmlns:a16="http://schemas.microsoft.com/office/drawing/2014/main" id="{00000000-0008-0000-0900-0000A5251C00}"/>
            </a:ext>
          </a:extLst>
        </xdr:cNvPr>
        <xdr:cNvSpPr txBox="1">
          <a:spLocks noChangeArrowheads="1"/>
        </xdr:cNvSpPr>
      </xdr:nvSpPr>
      <xdr:spPr bwMode="auto">
        <a:xfrm>
          <a:off x="4450080" y="1657350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55</xdr:row>
      <xdr:rowOff>121920</xdr:rowOff>
    </xdr:from>
    <xdr:to>
      <xdr:col>7</xdr:col>
      <xdr:colOff>137160</xdr:colOff>
      <xdr:row>55</xdr:row>
      <xdr:rowOff>137160</xdr:rowOff>
    </xdr:to>
    <xdr:sp macro="" textlink="">
      <xdr:nvSpPr>
        <xdr:cNvPr id="1844646" name="Text Box 127">
          <a:extLst>
            <a:ext uri="{FF2B5EF4-FFF2-40B4-BE49-F238E27FC236}">
              <a16:creationId xmlns:a16="http://schemas.microsoft.com/office/drawing/2014/main" id="{00000000-0008-0000-0900-0000A6251C00}"/>
            </a:ext>
          </a:extLst>
        </xdr:cNvPr>
        <xdr:cNvSpPr txBox="1">
          <a:spLocks noChangeArrowheads="1"/>
        </xdr:cNvSpPr>
      </xdr:nvSpPr>
      <xdr:spPr bwMode="auto">
        <a:xfrm>
          <a:off x="4450080" y="1657350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55</xdr:row>
      <xdr:rowOff>121920</xdr:rowOff>
    </xdr:from>
    <xdr:to>
      <xdr:col>7</xdr:col>
      <xdr:colOff>137160</xdr:colOff>
      <xdr:row>55</xdr:row>
      <xdr:rowOff>137160</xdr:rowOff>
    </xdr:to>
    <xdr:sp macro="" textlink="">
      <xdr:nvSpPr>
        <xdr:cNvPr id="1844647" name="Text Box 127">
          <a:extLst>
            <a:ext uri="{FF2B5EF4-FFF2-40B4-BE49-F238E27FC236}">
              <a16:creationId xmlns:a16="http://schemas.microsoft.com/office/drawing/2014/main" id="{00000000-0008-0000-0900-0000A7251C00}"/>
            </a:ext>
          </a:extLst>
        </xdr:cNvPr>
        <xdr:cNvSpPr txBox="1">
          <a:spLocks noChangeArrowheads="1"/>
        </xdr:cNvSpPr>
      </xdr:nvSpPr>
      <xdr:spPr bwMode="auto">
        <a:xfrm>
          <a:off x="4450080" y="16573500"/>
          <a:ext cx="6858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57</xdr:row>
      <xdr:rowOff>121920</xdr:rowOff>
    </xdr:from>
    <xdr:to>
      <xdr:col>7</xdr:col>
      <xdr:colOff>137160</xdr:colOff>
      <xdr:row>57</xdr:row>
      <xdr:rowOff>144780</xdr:rowOff>
    </xdr:to>
    <xdr:sp macro="" textlink="">
      <xdr:nvSpPr>
        <xdr:cNvPr id="1844648" name="Text Box 127">
          <a:extLst>
            <a:ext uri="{FF2B5EF4-FFF2-40B4-BE49-F238E27FC236}">
              <a16:creationId xmlns:a16="http://schemas.microsoft.com/office/drawing/2014/main" id="{00000000-0008-0000-0900-0000A8251C00}"/>
            </a:ext>
          </a:extLst>
        </xdr:cNvPr>
        <xdr:cNvSpPr txBox="1">
          <a:spLocks noChangeArrowheads="1"/>
        </xdr:cNvSpPr>
      </xdr:nvSpPr>
      <xdr:spPr bwMode="auto">
        <a:xfrm>
          <a:off x="4450080" y="1703070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57</xdr:row>
      <xdr:rowOff>121920</xdr:rowOff>
    </xdr:from>
    <xdr:to>
      <xdr:col>7</xdr:col>
      <xdr:colOff>137160</xdr:colOff>
      <xdr:row>57</xdr:row>
      <xdr:rowOff>144780</xdr:rowOff>
    </xdr:to>
    <xdr:sp macro="" textlink="">
      <xdr:nvSpPr>
        <xdr:cNvPr id="1844649" name="Text Box 127">
          <a:extLst>
            <a:ext uri="{FF2B5EF4-FFF2-40B4-BE49-F238E27FC236}">
              <a16:creationId xmlns:a16="http://schemas.microsoft.com/office/drawing/2014/main" id="{00000000-0008-0000-0900-0000A9251C00}"/>
            </a:ext>
          </a:extLst>
        </xdr:cNvPr>
        <xdr:cNvSpPr txBox="1">
          <a:spLocks noChangeArrowheads="1"/>
        </xdr:cNvSpPr>
      </xdr:nvSpPr>
      <xdr:spPr bwMode="auto">
        <a:xfrm>
          <a:off x="4450080" y="1703070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57</xdr:row>
      <xdr:rowOff>121920</xdr:rowOff>
    </xdr:from>
    <xdr:to>
      <xdr:col>7</xdr:col>
      <xdr:colOff>137160</xdr:colOff>
      <xdr:row>57</xdr:row>
      <xdr:rowOff>144780</xdr:rowOff>
    </xdr:to>
    <xdr:sp macro="" textlink="">
      <xdr:nvSpPr>
        <xdr:cNvPr id="1844650" name="Text Box 127">
          <a:extLst>
            <a:ext uri="{FF2B5EF4-FFF2-40B4-BE49-F238E27FC236}">
              <a16:creationId xmlns:a16="http://schemas.microsoft.com/office/drawing/2014/main" id="{00000000-0008-0000-0900-0000AA251C00}"/>
            </a:ext>
          </a:extLst>
        </xdr:cNvPr>
        <xdr:cNvSpPr txBox="1">
          <a:spLocks noChangeArrowheads="1"/>
        </xdr:cNvSpPr>
      </xdr:nvSpPr>
      <xdr:spPr bwMode="auto">
        <a:xfrm>
          <a:off x="4450080" y="1703070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59</xdr:row>
      <xdr:rowOff>121920</xdr:rowOff>
    </xdr:from>
    <xdr:to>
      <xdr:col>7</xdr:col>
      <xdr:colOff>137160</xdr:colOff>
      <xdr:row>59</xdr:row>
      <xdr:rowOff>144780</xdr:rowOff>
    </xdr:to>
    <xdr:sp macro="" textlink="">
      <xdr:nvSpPr>
        <xdr:cNvPr id="1844651" name="Text Box 127">
          <a:extLst>
            <a:ext uri="{FF2B5EF4-FFF2-40B4-BE49-F238E27FC236}">
              <a16:creationId xmlns:a16="http://schemas.microsoft.com/office/drawing/2014/main" id="{00000000-0008-0000-0900-0000AB251C00}"/>
            </a:ext>
          </a:extLst>
        </xdr:cNvPr>
        <xdr:cNvSpPr txBox="1">
          <a:spLocks noChangeArrowheads="1"/>
        </xdr:cNvSpPr>
      </xdr:nvSpPr>
      <xdr:spPr bwMode="auto">
        <a:xfrm>
          <a:off x="4450080" y="1743456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59</xdr:row>
      <xdr:rowOff>121920</xdr:rowOff>
    </xdr:from>
    <xdr:to>
      <xdr:col>7</xdr:col>
      <xdr:colOff>137160</xdr:colOff>
      <xdr:row>59</xdr:row>
      <xdr:rowOff>144780</xdr:rowOff>
    </xdr:to>
    <xdr:sp macro="" textlink="">
      <xdr:nvSpPr>
        <xdr:cNvPr id="1844652" name="Text Box 127">
          <a:extLst>
            <a:ext uri="{FF2B5EF4-FFF2-40B4-BE49-F238E27FC236}">
              <a16:creationId xmlns:a16="http://schemas.microsoft.com/office/drawing/2014/main" id="{00000000-0008-0000-0900-0000AC251C00}"/>
            </a:ext>
          </a:extLst>
        </xdr:cNvPr>
        <xdr:cNvSpPr txBox="1">
          <a:spLocks noChangeArrowheads="1"/>
        </xdr:cNvSpPr>
      </xdr:nvSpPr>
      <xdr:spPr bwMode="auto">
        <a:xfrm>
          <a:off x="4450080" y="1743456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59</xdr:row>
      <xdr:rowOff>121920</xdr:rowOff>
    </xdr:from>
    <xdr:to>
      <xdr:col>7</xdr:col>
      <xdr:colOff>137160</xdr:colOff>
      <xdr:row>59</xdr:row>
      <xdr:rowOff>144780</xdr:rowOff>
    </xdr:to>
    <xdr:sp macro="" textlink="">
      <xdr:nvSpPr>
        <xdr:cNvPr id="1844653" name="Text Box 127">
          <a:extLst>
            <a:ext uri="{FF2B5EF4-FFF2-40B4-BE49-F238E27FC236}">
              <a16:creationId xmlns:a16="http://schemas.microsoft.com/office/drawing/2014/main" id="{00000000-0008-0000-0900-0000AD251C00}"/>
            </a:ext>
          </a:extLst>
        </xdr:cNvPr>
        <xdr:cNvSpPr txBox="1">
          <a:spLocks noChangeArrowheads="1"/>
        </xdr:cNvSpPr>
      </xdr:nvSpPr>
      <xdr:spPr bwMode="auto">
        <a:xfrm>
          <a:off x="4450080" y="1743456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61</xdr:row>
      <xdr:rowOff>0</xdr:rowOff>
    </xdr:from>
    <xdr:to>
      <xdr:col>7</xdr:col>
      <xdr:colOff>137160</xdr:colOff>
      <xdr:row>61</xdr:row>
      <xdr:rowOff>22860</xdr:rowOff>
    </xdr:to>
    <xdr:sp macro="" textlink="">
      <xdr:nvSpPr>
        <xdr:cNvPr id="1844654" name="Text Box 127">
          <a:extLst>
            <a:ext uri="{FF2B5EF4-FFF2-40B4-BE49-F238E27FC236}">
              <a16:creationId xmlns:a16="http://schemas.microsoft.com/office/drawing/2014/main" id="{00000000-0008-0000-0900-0000AE251C00}"/>
            </a:ext>
          </a:extLst>
        </xdr:cNvPr>
        <xdr:cNvSpPr txBox="1">
          <a:spLocks noChangeArrowheads="1"/>
        </xdr:cNvSpPr>
      </xdr:nvSpPr>
      <xdr:spPr bwMode="auto">
        <a:xfrm>
          <a:off x="4450080" y="1797558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61</xdr:row>
      <xdr:rowOff>121920</xdr:rowOff>
    </xdr:from>
    <xdr:to>
      <xdr:col>7</xdr:col>
      <xdr:colOff>137160</xdr:colOff>
      <xdr:row>61</xdr:row>
      <xdr:rowOff>144780</xdr:rowOff>
    </xdr:to>
    <xdr:sp macro="" textlink="">
      <xdr:nvSpPr>
        <xdr:cNvPr id="1844655" name="Text Box 127">
          <a:extLst>
            <a:ext uri="{FF2B5EF4-FFF2-40B4-BE49-F238E27FC236}">
              <a16:creationId xmlns:a16="http://schemas.microsoft.com/office/drawing/2014/main" id="{00000000-0008-0000-0900-0000AF251C00}"/>
            </a:ext>
          </a:extLst>
        </xdr:cNvPr>
        <xdr:cNvSpPr txBox="1">
          <a:spLocks noChangeArrowheads="1"/>
        </xdr:cNvSpPr>
      </xdr:nvSpPr>
      <xdr:spPr bwMode="auto">
        <a:xfrm>
          <a:off x="4450080" y="1809750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61</xdr:row>
      <xdr:rowOff>121920</xdr:rowOff>
    </xdr:from>
    <xdr:to>
      <xdr:col>7</xdr:col>
      <xdr:colOff>137160</xdr:colOff>
      <xdr:row>61</xdr:row>
      <xdr:rowOff>144780</xdr:rowOff>
    </xdr:to>
    <xdr:sp macro="" textlink="">
      <xdr:nvSpPr>
        <xdr:cNvPr id="1844656" name="Text Box 127">
          <a:extLst>
            <a:ext uri="{FF2B5EF4-FFF2-40B4-BE49-F238E27FC236}">
              <a16:creationId xmlns:a16="http://schemas.microsoft.com/office/drawing/2014/main" id="{00000000-0008-0000-0900-0000B0251C00}"/>
            </a:ext>
          </a:extLst>
        </xdr:cNvPr>
        <xdr:cNvSpPr txBox="1">
          <a:spLocks noChangeArrowheads="1"/>
        </xdr:cNvSpPr>
      </xdr:nvSpPr>
      <xdr:spPr bwMode="auto">
        <a:xfrm>
          <a:off x="4450080" y="1809750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61</xdr:row>
      <xdr:rowOff>121920</xdr:rowOff>
    </xdr:from>
    <xdr:to>
      <xdr:col>7</xdr:col>
      <xdr:colOff>137160</xdr:colOff>
      <xdr:row>61</xdr:row>
      <xdr:rowOff>144780</xdr:rowOff>
    </xdr:to>
    <xdr:sp macro="" textlink="">
      <xdr:nvSpPr>
        <xdr:cNvPr id="1844657" name="Text Box 127">
          <a:extLst>
            <a:ext uri="{FF2B5EF4-FFF2-40B4-BE49-F238E27FC236}">
              <a16:creationId xmlns:a16="http://schemas.microsoft.com/office/drawing/2014/main" id="{00000000-0008-0000-0900-0000B1251C00}"/>
            </a:ext>
          </a:extLst>
        </xdr:cNvPr>
        <xdr:cNvSpPr txBox="1">
          <a:spLocks noChangeArrowheads="1"/>
        </xdr:cNvSpPr>
      </xdr:nvSpPr>
      <xdr:spPr bwMode="auto">
        <a:xfrm>
          <a:off x="4450080" y="1809750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60</xdr:row>
      <xdr:rowOff>0</xdr:rowOff>
    </xdr:from>
    <xdr:to>
      <xdr:col>7</xdr:col>
      <xdr:colOff>137160</xdr:colOff>
      <xdr:row>60</xdr:row>
      <xdr:rowOff>22860</xdr:rowOff>
    </xdr:to>
    <xdr:sp macro="" textlink="">
      <xdr:nvSpPr>
        <xdr:cNvPr id="1844658" name="Text Box 127">
          <a:extLst>
            <a:ext uri="{FF2B5EF4-FFF2-40B4-BE49-F238E27FC236}">
              <a16:creationId xmlns:a16="http://schemas.microsoft.com/office/drawing/2014/main" id="{00000000-0008-0000-0900-0000B2251C00}"/>
            </a:ext>
          </a:extLst>
        </xdr:cNvPr>
        <xdr:cNvSpPr txBox="1">
          <a:spLocks noChangeArrowheads="1"/>
        </xdr:cNvSpPr>
      </xdr:nvSpPr>
      <xdr:spPr bwMode="auto">
        <a:xfrm>
          <a:off x="4450080" y="1762506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60</xdr:row>
      <xdr:rowOff>121920</xdr:rowOff>
    </xdr:from>
    <xdr:to>
      <xdr:col>7</xdr:col>
      <xdr:colOff>137160</xdr:colOff>
      <xdr:row>60</xdr:row>
      <xdr:rowOff>144780</xdr:rowOff>
    </xdr:to>
    <xdr:sp macro="" textlink="">
      <xdr:nvSpPr>
        <xdr:cNvPr id="1844659" name="Text Box 127">
          <a:extLst>
            <a:ext uri="{FF2B5EF4-FFF2-40B4-BE49-F238E27FC236}">
              <a16:creationId xmlns:a16="http://schemas.microsoft.com/office/drawing/2014/main" id="{00000000-0008-0000-0900-0000B3251C00}"/>
            </a:ext>
          </a:extLst>
        </xdr:cNvPr>
        <xdr:cNvSpPr txBox="1">
          <a:spLocks noChangeArrowheads="1"/>
        </xdr:cNvSpPr>
      </xdr:nvSpPr>
      <xdr:spPr bwMode="auto">
        <a:xfrm>
          <a:off x="4450080" y="1774698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60</xdr:row>
      <xdr:rowOff>121920</xdr:rowOff>
    </xdr:from>
    <xdr:to>
      <xdr:col>7</xdr:col>
      <xdr:colOff>137160</xdr:colOff>
      <xdr:row>60</xdr:row>
      <xdr:rowOff>144780</xdr:rowOff>
    </xdr:to>
    <xdr:sp macro="" textlink="">
      <xdr:nvSpPr>
        <xdr:cNvPr id="1844660" name="Text Box 127">
          <a:extLst>
            <a:ext uri="{FF2B5EF4-FFF2-40B4-BE49-F238E27FC236}">
              <a16:creationId xmlns:a16="http://schemas.microsoft.com/office/drawing/2014/main" id="{00000000-0008-0000-0900-0000B4251C00}"/>
            </a:ext>
          </a:extLst>
        </xdr:cNvPr>
        <xdr:cNvSpPr txBox="1">
          <a:spLocks noChangeArrowheads="1"/>
        </xdr:cNvSpPr>
      </xdr:nvSpPr>
      <xdr:spPr bwMode="auto">
        <a:xfrm>
          <a:off x="4450080" y="1774698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68580</xdr:colOff>
      <xdr:row>60</xdr:row>
      <xdr:rowOff>121920</xdr:rowOff>
    </xdr:from>
    <xdr:to>
      <xdr:col>7</xdr:col>
      <xdr:colOff>137160</xdr:colOff>
      <xdr:row>60</xdr:row>
      <xdr:rowOff>144780</xdr:rowOff>
    </xdr:to>
    <xdr:sp macro="" textlink="">
      <xdr:nvSpPr>
        <xdr:cNvPr id="1844661" name="Text Box 127">
          <a:extLst>
            <a:ext uri="{FF2B5EF4-FFF2-40B4-BE49-F238E27FC236}">
              <a16:creationId xmlns:a16="http://schemas.microsoft.com/office/drawing/2014/main" id="{00000000-0008-0000-0900-0000B5251C00}"/>
            </a:ext>
          </a:extLst>
        </xdr:cNvPr>
        <xdr:cNvSpPr txBox="1">
          <a:spLocks noChangeArrowheads="1"/>
        </xdr:cNvSpPr>
      </xdr:nvSpPr>
      <xdr:spPr bwMode="auto">
        <a:xfrm>
          <a:off x="4450080" y="17746980"/>
          <a:ext cx="6858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97"/>
  <sheetViews>
    <sheetView tabSelected="1" topLeftCell="A73" workbookViewId="0">
      <selection activeCell="Q5" sqref="Q5"/>
    </sheetView>
  </sheetViews>
  <sheetFormatPr defaultRowHeight="15.75" customHeight="1"/>
  <cols>
    <col min="1" max="1" width="4.42578125" style="353" customWidth="1"/>
    <col min="2" max="2" width="59.85546875" style="37" customWidth="1"/>
    <col min="3" max="3" width="7.42578125" style="383" customWidth="1"/>
    <col min="4" max="4" width="9" style="352" customWidth="1"/>
    <col min="5" max="5" width="8.5703125" style="352" customWidth="1"/>
    <col min="6" max="6" width="10.7109375" style="352" customWidth="1"/>
    <col min="7" max="7" width="9.140625" style="37" hidden="1" customWidth="1"/>
    <col min="8" max="8" width="14" style="37" hidden="1" customWidth="1"/>
    <col min="9" max="9" width="8.85546875" style="37" hidden="1" customWidth="1"/>
    <col min="10" max="13" width="9.140625" style="37" hidden="1" customWidth="1"/>
    <col min="14" max="19" width="9.140625" style="37" customWidth="1"/>
    <col min="20" max="20" width="18.28515625" style="37" customWidth="1"/>
    <col min="21" max="255" width="9.140625" style="37"/>
    <col min="257" max="257" width="4.42578125" customWidth="1"/>
    <col min="258" max="258" width="59.85546875" customWidth="1"/>
    <col min="259" max="259" width="7.42578125" customWidth="1"/>
    <col min="260" max="260" width="9" customWidth="1"/>
    <col min="261" max="261" width="8.5703125" customWidth="1"/>
    <col min="262" max="262" width="10.7109375" customWidth="1"/>
    <col min="263" max="263" width="9.140625" customWidth="1"/>
    <col min="264" max="264" width="14" customWidth="1"/>
    <col min="265" max="265" width="8.85546875" customWidth="1"/>
    <col min="266" max="275" width="9.140625" customWidth="1"/>
    <col min="276" max="276" width="18.28515625" customWidth="1"/>
    <col min="513" max="513" width="4.42578125" customWidth="1"/>
    <col min="514" max="514" width="59.85546875" customWidth="1"/>
    <col min="515" max="515" width="7.42578125" customWidth="1"/>
    <col min="516" max="516" width="9" customWidth="1"/>
    <col min="517" max="517" width="8.5703125" customWidth="1"/>
    <col min="518" max="518" width="10.7109375" customWidth="1"/>
    <col min="519" max="519" width="9.140625" customWidth="1"/>
    <col min="520" max="520" width="14" customWidth="1"/>
    <col min="521" max="521" width="8.85546875" customWidth="1"/>
    <col min="522" max="531" width="9.140625" customWidth="1"/>
    <col min="532" max="532" width="18.28515625" customWidth="1"/>
    <col min="769" max="769" width="4.42578125" customWidth="1"/>
    <col min="770" max="770" width="59.85546875" customWidth="1"/>
    <col min="771" max="771" width="7.42578125" customWidth="1"/>
    <col min="772" max="772" width="9" customWidth="1"/>
    <col min="773" max="773" width="8.5703125" customWidth="1"/>
    <col min="774" max="774" width="10.7109375" customWidth="1"/>
    <col min="775" max="775" width="9.140625" customWidth="1"/>
    <col min="776" max="776" width="14" customWidth="1"/>
    <col min="777" max="777" width="8.85546875" customWidth="1"/>
    <col min="778" max="787" width="9.140625" customWidth="1"/>
    <col min="788" max="788" width="18.28515625" customWidth="1"/>
    <col min="1025" max="1025" width="4.42578125" customWidth="1"/>
    <col min="1026" max="1026" width="59.85546875" customWidth="1"/>
    <col min="1027" max="1027" width="7.42578125" customWidth="1"/>
    <col min="1028" max="1028" width="9" customWidth="1"/>
    <col min="1029" max="1029" width="8.5703125" customWidth="1"/>
    <col min="1030" max="1030" width="10.7109375" customWidth="1"/>
    <col min="1031" max="1031" width="9.140625" customWidth="1"/>
    <col min="1032" max="1032" width="14" customWidth="1"/>
    <col min="1033" max="1033" width="8.85546875" customWidth="1"/>
    <col min="1034" max="1043" width="9.140625" customWidth="1"/>
    <col min="1044" max="1044" width="18.28515625" customWidth="1"/>
    <col min="1281" max="1281" width="4.42578125" customWidth="1"/>
    <col min="1282" max="1282" width="59.85546875" customWidth="1"/>
    <col min="1283" max="1283" width="7.42578125" customWidth="1"/>
    <col min="1284" max="1284" width="9" customWidth="1"/>
    <col min="1285" max="1285" width="8.5703125" customWidth="1"/>
    <col min="1286" max="1286" width="10.7109375" customWidth="1"/>
    <col min="1287" max="1287" width="9.140625" customWidth="1"/>
    <col min="1288" max="1288" width="14" customWidth="1"/>
    <col min="1289" max="1289" width="8.85546875" customWidth="1"/>
    <col min="1290" max="1299" width="9.140625" customWidth="1"/>
    <col min="1300" max="1300" width="18.28515625" customWidth="1"/>
    <col min="1537" max="1537" width="4.42578125" customWidth="1"/>
    <col min="1538" max="1538" width="59.85546875" customWidth="1"/>
    <col min="1539" max="1539" width="7.42578125" customWidth="1"/>
    <col min="1540" max="1540" width="9" customWidth="1"/>
    <col min="1541" max="1541" width="8.5703125" customWidth="1"/>
    <col min="1542" max="1542" width="10.7109375" customWidth="1"/>
    <col min="1543" max="1543" width="9.140625" customWidth="1"/>
    <col min="1544" max="1544" width="14" customWidth="1"/>
    <col min="1545" max="1545" width="8.85546875" customWidth="1"/>
    <col min="1546" max="1555" width="9.140625" customWidth="1"/>
    <col min="1556" max="1556" width="18.28515625" customWidth="1"/>
    <col min="1793" max="1793" width="4.42578125" customWidth="1"/>
    <col min="1794" max="1794" width="59.85546875" customWidth="1"/>
    <col min="1795" max="1795" width="7.42578125" customWidth="1"/>
    <col min="1796" max="1796" width="9" customWidth="1"/>
    <col min="1797" max="1797" width="8.5703125" customWidth="1"/>
    <col min="1798" max="1798" width="10.7109375" customWidth="1"/>
    <col min="1799" max="1799" width="9.140625" customWidth="1"/>
    <col min="1800" max="1800" width="14" customWidth="1"/>
    <col min="1801" max="1801" width="8.85546875" customWidth="1"/>
    <col min="1802" max="1811" width="9.140625" customWidth="1"/>
    <col min="1812" max="1812" width="18.28515625" customWidth="1"/>
    <col min="2049" max="2049" width="4.42578125" customWidth="1"/>
    <col min="2050" max="2050" width="59.85546875" customWidth="1"/>
    <col min="2051" max="2051" width="7.42578125" customWidth="1"/>
    <col min="2052" max="2052" width="9" customWidth="1"/>
    <col min="2053" max="2053" width="8.5703125" customWidth="1"/>
    <col min="2054" max="2054" width="10.7109375" customWidth="1"/>
    <col min="2055" max="2055" width="9.140625" customWidth="1"/>
    <col min="2056" max="2056" width="14" customWidth="1"/>
    <col min="2057" max="2057" width="8.85546875" customWidth="1"/>
    <col min="2058" max="2067" width="9.140625" customWidth="1"/>
    <col min="2068" max="2068" width="18.28515625" customWidth="1"/>
    <col min="2305" max="2305" width="4.42578125" customWidth="1"/>
    <col min="2306" max="2306" width="59.85546875" customWidth="1"/>
    <col min="2307" max="2307" width="7.42578125" customWidth="1"/>
    <col min="2308" max="2308" width="9" customWidth="1"/>
    <col min="2309" max="2309" width="8.5703125" customWidth="1"/>
    <col min="2310" max="2310" width="10.7109375" customWidth="1"/>
    <col min="2311" max="2311" width="9.140625" customWidth="1"/>
    <col min="2312" max="2312" width="14" customWidth="1"/>
    <col min="2313" max="2313" width="8.85546875" customWidth="1"/>
    <col min="2314" max="2323" width="9.140625" customWidth="1"/>
    <col min="2324" max="2324" width="18.28515625" customWidth="1"/>
    <col min="2561" max="2561" width="4.42578125" customWidth="1"/>
    <col min="2562" max="2562" width="59.85546875" customWidth="1"/>
    <col min="2563" max="2563" width="7.42578125" customWidth="1"/>
    <col min="2564" max="2564" width="9" customWidth="1"/>
    <col min="2565" max="2565" width="8.5703125" customWidth="1"/>
    <col min="2566" max="2566" width="10.7109375" customWidth="1"/>
    <col min="2567" max="2567" width="9.140625" customWidth="1"/>
    <col min="2568" max="2568" width="14" customWidth="1"/>
    <col min="2569" max="2569" width="8.85546875" customWidth="1"/>
    <col min="2570" max="2579" width="9.140625" customWidth="1"/>
    <col min="2580" max="2580" width="18.28515625" customWidth="1"/>
    <col min="2817" max="2817" width="4.42578125" customWidth="1"/>
    <col min="2818" max="2818" width="59.85546875" customWidth="1"/>
    <col min="2819" max="2819" width="7.42578125" customWidth="1"/>
    <col min="2820" max="2820" width="9" customWidth="1"/>
    <col min="2821" max="2821" width="8.5703125" customWidth="1"/>
    <col min="2822" max="2822" width="10.7109375" customWidth="1"/>
    <col min="2823" max="2823" width="9.140625" customWidth="1"/>
    <col min="2824" max="2824" width="14" customWidth="1"/>
    <col min="2825" max="2825" width="8.85546875" customWidth="1"/>
    <col min="2826" max="2835" width="9.140625" customWidth="1"/>
    <col min="2836" max="2836" width="18.28515625" customWidth="1"/>
    <col min="3073" max="3073" width="4.42578125" customWidth="1"/>
    <col min="3074" max="3074" width="59.85546875" customWidth="1"/>
    <col min="3075" max="3075" width="7.42578125" customWidth="1"/>
    <col min="3076" max="3076" width="9" customWidth="1"/>
    <col min="3077" max="3077" width="8.5703125" customWidth="1"/>
    <col min="3078" max="3078" width="10.7109375" customWidth="1"/>
    <col min="3079" max="3079" width="9.140625" customWidth="1"/>
    <col min="3080" max="3080" width="14" customWidth="1"/>
    <col min="3081" max="3081" width="8.85546875" customWidth="1"/>
    <col min="3082" max="3091" width="9.140625" customWidth="1"/>
    <col min="3092" max="3092" width="18.28515625" customWidth="1"/>
    <col min="3329" max="3329" width="4.42578125" customWidth="1"/>
    <col min="3330" max="3330" width="59.85546875" customWidth="1"/>
    <col min="3331" max="3331" width="7.42578125" customWidth="1"/>
    <col min="3332" max="3332" width="9" customWidth="1"/>
    <col min="3333" max="3333" width="8.5703125" customWidth="1"/>
    <col min="3334" max="3334" width="10.7109375" customWidth="1"/>
    <col min="3335" max="3335" width="9.140625" customWidth="1"/>
    <col min="3336" max="3336" width="14" customWidth="1"/>
    <col min="3337" max="3337" width="8.85546875" customWidth="1"/>
    <col min="3338" max="3347" width="9.140625" customWidth="1"/>
    <col min="3348" max="3348" width="18.28515625" customWidth="1"/>
    <col min="3585" max="3585" width="4.42578125" customWidth="1"/>
    <col min="3586" max="3586" width="59.85546875" customWidth="1"/>
    <col min="3587" max="3587" width="7.42578125" customWidth="1"/>
    <col min="3588" max="3588" width="9" customWidth="1"/>
    <col min="3589" max="3589" width="8.5703125" customWidth="1"/>
    <col min="3590" max="3590" width="10.7109375" customWidth="1"/>
    <col min="3591" max="3591" width="9.140625" customWidth="1"/>
    <col min="3592" max="3592" width="14" customWidth="1"/>
    <col min="3593" max="3593" width="8.85546875" customWidth="1"/>
    <col min="3594" max="3603" width="9.140625" customWidth="1"/>
    <col min="3604" max="3604" width="18.28515625" customWidth="1"/>
    <col min="3841" max="3841" width="4.42578125" customWidth="1"/>
    <col min="3842" max="3842" width="59.85546875" customWidth="1"/>
    <col min="3843" max="3843" width="7.42578125" customWidth="1"/>
    <col min="3844" max="3844" width="9" customWidth="1"/>
    <col min="3845" max="3845" width="8.5703125" customWidth="1"/>
    <col min="3846" max="3846" width="10.7109375" customWidth="1"/>
    <col min="3847" max="3847" width="9.140625" customWidth="1"/>
    <col min="3848" max="3848" width="14" customWidth="1"/>
    <col min="3849" max="3849" width="8.85546875" customWidth="1"/>
    <col min="3850" max="3859" width="9.140625" customWidth="1"/>
    <col min="3860" max="3860" width="18.28515625" customWidth="1"/>
    <col min="4097" max="4097" width="4.42578125" customWidth="1"/>
    <col min="4098" max="4098" width="59.85546875" customWidth="1"/>
    <col min="4099" max="4099" width="7.42578125" customWidth="1"/>
    <col min="4100" max="4100" width="9" customWidth="1"/>
    <col min="4101" max="4101" width="8.5703125" customWidth="1"/>
    <col min="4102" max="4102" width="10.7109375" customWidth="1"/>
    <col min="4103" max="4103" width="9.140625" customWidth="1"/>
    <col min="4104" max="4104" width="14" customWidth="1"/>
    <col min="4105" max="4105" width="8.85546875" customWidth="1"/>
    <col min="4106" max="4115" width="9.140625" customWidth="1"/>
    <col min="4116" max="4116" width="18.28515625" customWidth="1"/>
    <col min="4353" max="4353" width="4.42578125" customWidth="1"/>
    <col min="4354" max="4354" width="59.85546875" customWidth="1"/>
    <col min="4355" max="4355" width="7.42578125" customWidth="1"/>
    <col min="4356" max="4356" width="9" customWidth="1"/>
    <col min="4357" max="4357" width="8.5703125" customWidth="1"/>
    <col min="4358" max="4358" width="10.7109375" customWidth="1"/>
    <col min="4359" max="4359" width="9.140625" customWidth="1"/>
    <col min="4360" max="4360" width="14" customWidth="1"/>
    <col min="4361" max="4361" width="8.85546875" customWidth="1"/>
    <col min="4362" max="4371" width="9.140625" customWidth="1"/>
    <col min="4372" max="4372" width="18.28515625" customWidth="1"/>
    <col min="4609" max="4609" width="4.42578125" customWidth="1"/>
    <col min="4610" max="4610" width="59.85546875" customWidth="1"/>
    <col min="4611" max="4611" width="7.42578125" customWidth="1"/>
    <col min="4612" max="4612" width="9" customWidth="1"/>
    <col min="4613" max="4613" width="8.5703125" customWidth="1"/>
    <col min="4614" max="4614" width="10.7109375" customWidth="1"/>
    <col min="4615" max="4615" width="9.140625" customWidth="1"/>
    <col min="4616" max="4616" width="14" customWidth="1"/>
    <col min="4617" max="4617" width="8.85546875" customWidth="1"/>
    <col min="4618" max="4627" width="9.140625" customWidth="1"/>
    <col min="4628" max="4628" width="18.28515625" customWidth="1"/>
    <col min="4865" max="4865" width="4.42578125" customWidth="1"/>
    <col min="4866" max="4866" width="59.85546875" customWidth="1"/>
    <col min="4867" max="4867" width="7.42578125" customWidth="1"/>
    <col min="4868" max="4868" width="9" customWidth="1"/>
    <col min="4869" max="4869" width="8.5703125" customWidth="1"/>
    <col min="4870" max="4870" width="10.7109375" customWidth="1"/>
    <col min="4871" max="4871" width="9.140625" customWidth="1"/>
    <col min="4872" max="4872" width="14" customWidth="1"/>
    <col min="4873" max="4873" width="8.85546875" customWidth="1"/>
    <col min="4874" max="4883" width="9.140625" customWidth="1"/>
    <col min="4884" max="4884" width="18.28515625" customWidth="1"/>
    <col min="5121" max="5121" width="4.42578125" customWidth="1"/>
    <col min="5122" max="5122" width="59.85546875" customWidth="1"/>
    <col min="5123" max="5123" width="7.42578125" customWidth="1"/>
    <col min="5124" max="5124" width="9" customWidth="1"/>
    <col min="5125" max="5125" width="8.5703125" customWidth="1"/>
    <col min="5126" max="5126" width="10.7109375" customWidth="1"/>
    <col min="5127" max="5127" width="9.140625" customWidth="1"/>
    <col min="5128" max="5128" width="14" customWidth="1"/>
    <col min="5129" max="5129" width="8.85546875" customWidth="1"/>
    <col min="5130" max="5139" width="9.140625" customWidth="1"/>
    <col min="5140" max="5140" width="18.28515625" customWidth="1"/>
    <col min="5377" max="5377" width="4.42578125" customWidth="1"/>
    <col min="5378" max="5378" width="59.85546875" customWidth="1"/>
    <col min="5379" max="5379" width="7.42578125" customWidth="1"/>
    <col min="5380" max="5380" width="9" customWidth="1"/>
    <col min="5381" max="5381" width="8.5703125" customWidth="1"/>
    <col min="5382" max="5382" width="10.7109375" customWidth="1"/>
    <col min="5383" max="5383" width="9.140625" customWidth="1"/>
    <col min="5384" max="5384" width="14" customWidth="1"/>
    <col min="5385" max="5385" width="8.85546875" customWidth="1"/>
    <col min="5386" max="5395" width="9.140625" customWidth="1"/>
    <col min="5396" max="5396" width="18.28515625" customWidth="1"/>
    <col min="5633" max="5633" width="4.42578125" customWidth="1"/>
    <col min="5634" max="5634" width="59.85546875" customWidth="1"/>
    <col min="5635" max="5635" width="7.42578125" customWidth="1"/>
    <col min="5636" max="5636" width="9" customWidth="1"/>
    <col min="5637" max="5637" width="8.5703125" customWidth="1"/>
    <col min="5638" max="5638" width="10.7109375" customWidth="1"/>
    <col min="5639" max="5639" width="9.140625" customWidth="1"/>
    <col min="5640" max="5640" width="14" customWidth="1"/>
    <col min="5641" max="5641" width="8.85546875" customWidth="1"/>
    <col min="5642" max="5651" width="9.140625" customWidth="1"/>
    <col min="5652" max="5652" width="18.28515625" customWidth="1"/>
    <col min="5889" max="5889" width="4.42578125" customWidth="1"/>
    <col min="5890" max="5890" width="59.85546875" customWidth="1"/>
    <col min="5891" max="5891" width="7.42578125" customWidth="1"/>
    <col min="5892" max="5892" width="9" customWidth="1"/>
    <col min="5893" max="5893" width="8.5703125" customWidth="1"/>
    <col min="5894" max="5894" width="10.7109375" customWidth="1"/>
    <col min="5895" max="5895" width="9.140625" customWidth="1"/>
    <col min="5896" max="5896" width="14" customWidth="1"/>
    <col min="5897" max="5897" width="8.85546875" customWidth="1"/>
    <col min="5898" max="5907" width="9.140625" customWidth="1"/>
    <col min="5908" max="5908" width="18.28515625" customWidth="1"/>
    <col min="6145" max="6145" width="4.42578125" customWidth="1"/>
    <col min="6146" max="6146" width="59.85546875" customWidth="1"/>
    <col min="6147" max="6147" width="7.42578125" customWidth="1"/>
    <col min="6148" max="6148" width="9" customWidth="1"/>
    <col min="6149" max="6149" width="8.5703125" customWidth="1"/>
    <col min="6150" max="6150" width="10.7109375" customWidth="1"/>
    <col min="6151" max="6151" width="9.140625" customWidth="1"/>
    <col min="6152" max="6152" width="14" customWidth="1"/>
    <col min="6153" max="6153" width="8.85546875" customWidth="1"/>
    <col min="6154" max="6163" width="9.140625" customWidth="1"/>
    <col min="6164" max="6164" width="18.28515625" customWidth="1"/>
    <col min="6401" max="6401" width="4.42578125" customWidth="1"/>
    <col min="6402" max="6402" width="59.85546875" customWidth="1"/>
    <col min="6403" max="6403" width="7.42578125" customWidth="1"/>
    <col min="6404" max="6404" width="9" customWidth="1"/>
    <col min="6405" max="6405" width="8.5703125" customWidth="1"/>
    <col min="6406" max="6406" width="10.7109375" customWidth="1"/>
    <col min="6407" max="6407" width="9.140625" customWidth="1"/>
    <col min="6408" max="6408" width="14" customWidth="1"/>
    <col min="6409" max="6409" width="8.85546875" customWidth="1"/>
    <col min="6410" max="6419" width="9.140625" customWidth="1"/>
    <col min="6420" max="6420" width="18.28515625" customWidth="1"/>
    <col min="6657" max="6657" width="4.42578125" customWidth="1"/>
    <col min="6658" max="6658" width="59.85546875" customWidth="1"/>
    <col min="6659" max="6659" width="7.42578125" customWidth="1"/>
    <col min="6660" max="6660" width="9" customWidth="1"/>
    <col min="6661" max="6661" width="8.5703125" customWidth="1"/>
    <col min="6662" max="6662" width="10.7109375" customWidth="1"/>
    <col min="6663" max="6663" width="9.140625" customWidth="1"/>
    <col min="6664" max="6664" width="14" customWidth="1"/>
    <col min="6665" max="6665" width="8.85546875" customWidth="1"/>
    <col min="6666" max="6675" width="9.140625" customWidth="1"/>
    <col min="6676" max="6676" width="18.28515625" customWidth="1"/>
    <col min="6913" max="6913" width="4.42578125" customWidth="1"/>
    <col min="6914" max="6914" width="59.85546875" customWidth="1"/>
    <col min="6915" max="6915" width="7.42578125" customWidth="1"/>
    <col min="6916" max="6916" width="9" customWidth="1"/>
    <col min="6917" max="6917" width="8.5703125" customWidth="1"/>
    <col min="6918" max="6918" width="10.7109375" customWidth="1"/>
    <col min="6919" max="6919" width="9.140625" customWidth="1"/>
    <col min="6920" max="6920" width="14" customWidth="1"/>
    <col min="6921" max="6921" width="8.85546875" customWidth="1"/>
    <col min="6922" max="6931" width="9.140625" customWidth="1"/>
    <col min="6932" max="6932" width="18.28515625" customWidth="1"/>
    <col min="7169" max="7169" width="4.42578125" customWidth="1"/>
    <col min="7170" max="7170" width="59.85546875" customWidth="1"/>
    <col min="7171" max="7171" width="7.42578125" customWidth="1"/>
    <col min="7172" max="7172" width="9" customWidth="1"/>
    <col min="7173" max="7173" width="8.5703125" customWidth="1"/>
    <col min="7174" max="7174" width="10.7109375" customWidth="1"/>
    <col min="7175" max="7175" width="9.140625" customWidth="1"/>
    <col min="7176" max="7176" width="14" customWidth="1"/>
    <col min="7177" max="7177" width="8.85546875" customWidth="1"/>
    <col min="7178" max="7187" width="9.140625" customWidth="1"/>
    <col min="7188" max="7188" width="18.28515625" customWidth="1"/>
    <col min="7425" max="7425" width="4.42578125" customWidth="1"/>
    <col min="7426" max="7426" width="59.85546875" customWidth="1"/>
    <col min="7427" max="7427" width="7.42578125" customWidth="1"/>
    <col min="7428" max="7428" width="9" customWidth="1"/>
    <col min="7429" max="7429" width="8.5703125" customWidth="1"/>
    <col min="7430" max="7430" width="10.7109375" customWidth="1"/>
    <col min="7431" max="7431" width="9.140625" customWidth="1"/>
    <col min="7432" max="7432" width="14" customWidth="1"/>
    <col min="7433" max="7433" width="8.85546875" customWidth="1"/>
    <col min="7434" max="7443" width="9.140625" customWidth="1"/>
    <col min="7444" max="7444" width="18.28515625" customWidth="1"/>
    <col min="7681" max="7681" width="4.42578125" customWidth="1"/>
    <col min="7682" max="7682" width="59.85546875" customWidth="1"/>
    <col min="7683" max="7683" width="7.42578125" customWidth="1"/>
    <col min="7684" max="7684" width="9" customWidth="1"/>
    <col min="7685" max="7685" width="8.5703125" customWidth="1"/>
    <col min="7686" max="7686" width="10.7109375" customWidth="1"/>
    <col min="7687" max="7687" width="9.140625" customWidth="1"/>
    <col min="7688" max="7688" width="14" customWidth="1"/>
    <col min="7689" max="7689" width="8.85546875" customWidth="1"/>
    <col min="7690" max="7699" width="9.140625" customWidth="1"/>
    <col min="7700" max="7700" width="18.28515625" customWidth="1"/>
    <col min="7937" max="7937" width="4.42578125" customWidth="1"/>
    <col min="7938" max="7938" width="59.85546875" customWidth="1"/>
    <col min="7939" max="7939" width="7.42578125" customWidth="1"/>
    <col min="7940" max="7940" width="9" customWidth="1"/>
    <col min="7941" max="7941" width="8.5703125" customWidth="1"/>
    <col min="7942" max="7942" width="10.7109375" customWidth="1"/>
    <col min="7943" max="7943" width="9.140625" customWidth="1"/>
    <col min="7944" max="7944" width="14" customWidth="1"/>
    <col min="7945" max="7945" width="8.85546875" customWidth="1"/>
    <col min="7946" max="7955" width="9.140625" customWidth="1"/>
    <col min="7956" max="7956" width="18.28515625" customWidth="1"/>
    <col min="8193" max="8193" width="4.42578125" customWidth="1"/>
    <col min="8194" max="8194" width="59.85546875" customWidth="1"/>
    <col min="8195" max="8195" width="7.42578125" customWidth="1"/>
    <col min="8196" max="8196" width="9" customWidth="1"/>
    <col min="8197" max="8197" width="8.5703125" customWidth="1"/>
    <col min="8198" max="8198" width="10.7109375" customWidth="1"/>
    <col min="8199" max="8199" width="9.140625" customWidth="1"/>
    <col min="8200" max="8200" width="14" customWidth="1"/>
    <col min="8201" max="8201" width="8.85546875" customWidth="1"/>
    <col min="8202" max="8211" width="9.140625" customWidth="1"/>
    <col min="8212" max="8212" width="18.28515625" customWidth="1"/>
    <col min="8449" max="8449" width="4.42578125" customWidth="1"/>
    <col min="8450" max="8450" width="59.85546875" customWidth="1"/>
    <col min="8451" max="8451" width="7.42578125" customWidth="1"/>
    <col min="8452" max="8452" width="9" customWidth="1"/>
    <col min="8453" max="8453" width="8.5703125" customWidth="1"/>
    <col min="8454" max="8454" width="10.7109375" customWidth="1"/>
    <col min="8455" max="8455" width="9.140625" customWidth="1"/>
    <col min="8456" max="8456" width="14" customWidth="1"/>
    <col min="8457" max="8457" width="8.85546875" customWidth="1"/>
    <col min="8458" max="8467" width="9.140625" customWidth="1"/>
    <col min="8468" max="8468" width="18.28515625" customWidth="1"/>
    <col min="8705" max="8705" width="4.42578125" customWidth="1"/>
    <col min="8706" max="8706" width="59.85546875" customWidth="1"/>
    <col min="8707" max="8707" width="7.42578125" customWidth="1"/>
    <col min="8708" max="8708" width="9" customWidth="1"/>
    <col min="8709" max="8709" width="8.5703125" customWidth="1"/>
    <col min="8710" max="8710" width="10.7109375" customWidth="1"/>
    <col min="8711" max="8711" width="9.140625" customWidth="1"/>
    <col min="8712" max="8712" width="14" customWidth="1"/>
    <col min="8713" max="8713" width="8.85546875" customWidth="1"/>
    <col min="8714" max="8723" width="9.140625" customWidth="1"/>
    <col min="8724" max="8724" width="18.28515625" customWidth="1"/>
    <col min="8961" max="8961" width="4.42578125" customWidth="1"/>
    <col min="8962" max="8962" width="59.85546875" customWidth="1"/>
    <col min="8963" max="8963" width="7.42578125" customWidth="1"/>
    <col min="8964" max="8964" width="9" customWidth="1"/>
    <col min="8965" max="8965" width="8.5703125" customWidth="1"/>
    <col min="8966" max="8966" width="10.7109375" customWidth="1"/>
    <col min="8967" max="8967" width="9.140625" customWidth="1"/>
    <col min="8968" max="8968" width="14" customWidth="1"/>
    <col min="8969" max="8969" width="8.85546875" customWidth="1"/>
    <col min="8970" max="8979" width="9.140625" customWidth="1"/>
    <col min="8980" max="8980" width="18.28515625" customWidth="1"/>
    <col min="9217" max="9217" width="4.42578125" customWidth="1"/>
    <col min="9218" max="9218" width="59.85546875" customWidth="1"/>
    <col min="9219" max="9219" width="7.42578125" customWidth="1"/>
    <col min="9220" max="9220" width="9" customWidth="1"/>
    <col min="9221" max="9221" width="8.5703125" customWidth="1"/>
    <col min="9222" max="9222" width="10.7109375" customWidth="1"/>
    <col min="9223" max="9223" width="9.140625" customWidth="1"/>
    <col min="9224" max="9224" width="14" customWidth="1"/>
    <col min="9225" max="9225" width="8.85546875" customWidth="1"/>
    <col min="9226" max="9235" width="9.140625" customWidth="1"/>
    <col min="9236" max="9236" width="18.28515625" customWidth="1"/>
    <col min="9473" max="9473" width="4.42578125" customWidth="1"/>
    <col min="9474" max="9474" width="59.85546875" customWidth="1"/>
    <col min="9475" max="9475" width="7.42578125" customWidth="1"/>
    <col min="9476" max="9476" width="9" customWidth="1"/>
    <col min="9477" max="9477" width="8.5703125" customWidth="1"/>
    <col min="9478" max="9478" width="10.7109375" customWidth="1"/>
    <col min="9479" max="9479" width="9.140625" customWidth="1"/>
    <col min="9480" max="9480" width="14" customWidth="1"/>
    <col min="9481" max="9481" width="8.85546875" customWidth="1"/>
    <col min="9482" max="9491" width="9.140625" customWidth="1"/>
    <col min="9492" max="9492" width="18.28515625" customWidth="1"/>
    <col min="9729" max="9729" width="4.42578125" customWidth="1"/>
    <col min="9730" max="9730" width="59.85546875" customWidth="1"/>
    <col min="9731" max="9731" width="7.42578125" customWidth="1"/>
    <col min="9732" max="9732" width="9" customWidth="1"/>
    <col min="9733" max="9733" width="8.5703125" customWidth="1"/>
    <col min="9734" max="9734" width="10.7109375" customWidth="1"/>
    <col min="9735" max="9735" width="9.140625" customWidth="1"/>
    <col min="9736" max="9736" width="14" customWidth="1"/>
    <col min="9737" max="9737" width="8.85546875" customWidth="1"/>
    <col min="9738" max="9747" width="9.140625" customWidth="1"/>
    <col min="9748" max="9748" width="18.28515625" customWidth="1"/>
    <col min="9985" max="9985" width="4.42578125" customWidth="1"/>
    <col min="9986" max="9986" width="59.85546875" customWidth="1"/>
    <col min="9987" max="9987" width="7.42578125" customWidth="1"/>
    <col min="9988" max="9988" width="9" customWidth="1"/>
    <col min="9989" max="9989" width="8.5703125" customWidth="1"/>
    <col min="9990" max="9990" width="10.7109375" customWidth="1"/>
    <col min="9991" max="9991" width="9.140625" customWidth="1"/>
    <col min="9992" max="9992" width="14" customWidth="1"/>
    <col min="9993" max="9993" width="8.85546875" customWidth="1"/>
    <col min="9994" max="10003" width="9.140625" customWidth="1"/>
    <col min="10004" max="10004" width="18.28515625" customWidth="1"/>
    <col min="10241" max="10241" width="4.42578125" customWidth="1"/>
    <col min="10242" max="10242" width="59.85546875" customWidth="1"/>
    <col min="10243" max="10243" width="7.42578125" customWidth="1"/>
    <col min="10244" max="10244" width="9" customWidth="1"/>
    <col min="10245" max="10245" width="8.5703125" customWidth="1"/>
    <col min="10246" max="10246" width="10.7109375" customWidth="1"/>
    <col min="10247" max="10247" width="9.140625" customWidth="1"/>
    <col min="10248" max="10248" width="14" customWidth="1"/>
    <col min="10249" max="10249" width="8.85546875" customWidth="1"/>
    <col min="10250" max="10259" width="9.140625" customWidth="1"/>
    <col min="10260" max="10260" width="18.28515625" customWidth="1"/>
    <col min="10497" max="10497" width="4.42578125" customWidth="1"/>
    <col min="10498" max="10498" width="59.85546875" customWidth="1"/>
    <col min="10499" max="10499" width="7.42578125" customWidth="1"/>
    <col min="10500" max="10500" width="9" customWidth="1"/>
    <col min="10501" max="10501" width="8.5703125" customWidth="1"/>
    <col min="10502" max="10502" width="10.7109375" customWidth="1"/>
    <col min="10503" max="10503" width="9.140625" customWidth="1"/>
    <col min="10504" max="10504" width="14" customWidth="1"/>
    <col min="10505" max="10505" width="8.85546875" customWidth="1"/>
    <col min="10506" max="10515" width="9.140625" customWidth="1"/>
    <col min="10516" max="10516" width="18.28515625" customWidth="1"/>
    <col min="10753" max="10753" width="4.42578125" customWidth="1"/>
    <col min="10754" max="10754" width="59.85546875" customWidth="1"/>
    <col min="10755" max="10755" width="7.42578125" customWidth="1"/>
    <col min="10756" max="10756" width="9" customWidth="1"/>
    <col min="10757" max="10757" width="8.5703125" customWidth="1"/>
    <col min="10758" max="10758" width="10.7109375" customWidth="1"/>
    <col min="10759" max="10759" width="9.140625" customWidth="1"/>
    <col min="10760" max="10760" width="14" customWidth="1"/>
    <col min="10761" max="10761" width="8.85546875" customWidth="1"/>
    <col min="10762" max="10771" width="9.140625" customWidth="1"/>
    <col min="10772" max="10772" width="18.28515625" customWidth="1"/>
    <col min="11009" max="11009" width="4.42578125" customWidth="1"/>
    <col min="11010" max="11010" width="59.85546875" customWidth="1"/>
    <col min="11011" max="11011" width="7.42578125" customWidth="1"/>
    <col min="11012" max="11012" width="9" customWidth="1"/>
    <col min="11013" max="11013" width="8.5703125" customWidth="1"/>
    <col min="11014" max="11014" width="10.7109375" customWidth="1"/>
    <col min="11015" max="11015" width="9.140625" customWidth="1"/>
    <col min="11016" max="11016" width="14" customWidth="1"/>
    <col min="11017" max="11017" width="8.85546875" customWidth="1"/>
    <col min="11018" max="11027" width="9.140625" customWidth="1"/>
    <col min="11028" max="11028" width="18.28515625" customWidth="1"/>
    <col min="11265" max="11265" width="4.42578125" customWidth="1"/>
    <col min="11266" max="11266" width="59.85546875" customWidth="1"/>
    <col min="11267" max="11267" width="7.42578125" customWidth="1"/>
    <col min="11268" max="11268" width="9" customWidth="1"/>
    <col min="11269" max="11269" width="8.5703125" customWidth="1"/>
    <col min="11270" max="11270" width="10.7109375" customWidth="1"/>
    <col min="11271" max="11271" width="9.140625" customWidth="1"/>
    <col min="11272" max="11272" width="14" customWidth="1"/>
    <col min="11273" max="11273" width="8.85546875" customWidth="1"/>
    <col min="11274" max="11283" width="9.140625" customWidth="1"/>
    <col min="11284" max="11284" width="18.28515625" customWidth="1"/>
    <col min="11521" max="11521" width="4.42578125" customWidth="1"/>
    <col min="11522" max="11522" width="59.85546875" customWidth="1"/>
    <col min="11523" max="11523" width="7.42578125" customWidth="1"/>
    <col min="11524" max="11524" width="9" customWidth="1"/>
    <col min="11525" max="11525" width="8.5703125" customWidth="1"/>
    <col min="11526" max="11526" width="10.7109375" customWidth="1"/>
    <col min="11527" max="11527" width="9.140625" customWidth="1"/>
    <col min="11528" max="11528" width="14" customWidth="1"/>
    <col min="11529" max="11529" width="8.85546875" customWidth="1"/>
    <col min="11530" max="11539" width="9.140625" customWidth="1"/>
    <col min="11540" max="11540" width="18.28515625" customWidth="1"/>
    <col min="11777" max="11777" width="4.42578125" customWidth="1"/>
    <col min="11778" max="11778" width="59.85546875" customWidth="1"/>
    <col min="11779" max="11779" width="7.42578125" customWidth="1"/>
    <col min="11780" max="11780" width="9" customWidth="1"/>
    <col min="11781" max="11781" width="8.5703125" customWidth="1"/>
    <col min="11782" max="11782" width="10.7109375" customWidth="1"/>
    <col min="11783" max="11783" width="9.140625" customWidth="1"/>
    <col min="11784" max="11784" width="14" customWidth="1"/>
    <col min="11785" max="11785" width="8.85546875" customWidth="1"/>
    <col min="11786" max="11795" width="9.140625" customWidth="1"/>
    <col min="11796" max="11796" width="18.28515625" customWidth="1"/>
    <col min="12033" max="12033" width="4.42578125" customWidth="1"/>
    <col min="12034" max="12034" width="59.85546875" customWidth="1"/>
    <col min="12035" max="12035" width="7.42578125" customWidth="1"/>
    <col min="12036" max="12036" width="9" customWidth="1"/>
    <col min="12037" max="12037" width="8.5703125" customWidth="1"/>
    <col min="12038" max="12038" width="10.7109375" customWidth="1"/>
    <col min="12039" max="12039" width="9.140625" customWidth="1"/>
    <col min="12040" max="12040" width="14" customWidth="1"/>
    <col min="12041" max="12041" width="8.85546875" customWidth="1"/>
    <col min="12042" max="12051" width="9.140625" customWidth="1"/>
    <col min="12052" max="12052" width="18.28515625" customWidth="1"/>
    <col min="12289" max="12289" width="4.42578125" customWidth="1"/>
    <col min="12290" max="12290" width="59.85546875" customWidth="1"/>
    <col min="12291" max="12291" width="7.42578125" customWidth="1"/>
    <col min="12292" max="12292" width="9" customWidth="1"/>
    <col min="12293" max="12293" width="8.5703125" customWidth="1"/>
    <col min="12294" max="12294" width="10.7109375" customWidth="1"/>
    <col min="12295" max="12295" width="9.140625" customWidth="1"/>
    <col min="12296" max="12296" width="14" customWidth="1"/>
    <col min="12297" max="12297" width="8.85546875" customWidth="1"/>
    <col min="12298" max="12307" width="9.140625" customWidth="1"/>
    <col min="12308" max="12308" width="18.28515625" customWidth="1"/>
    <col min="12545" max="12545" width="4.42578125" customWidth="1"/>
    <col min="12546" max="12546" width="59.85546875" customWidth="1"/>
    <col min="12547" max="12547" width="7.42578125" customWidth="1"/>
    <col min="12548" max="12548" width="9" customWidth="1"/>
    <col min="12549" max="12549" width="8.5703125" customWidth="1"/>
    <col min="12550" max="12550" width="10.7109375" customWidth="1"/>
    <col min="12551" max="12551" width="9.140625" customWidth="1"/>
    <col min="12552" max="12552" width="14" customWidth="1"/>
    <col min="12553" max="12553" width="8.85546875" customWidth="1"/>
    <col min="12554" max="12563" width="9.140625" customWidth="1"/>
    <col min="12564" max="12564" width="18.28515625" customWidth="1"/>
    <col min="12801" max="12801" width="4.42578125" customWidth="1"/>
    <col min="12802" max="12802" width="59.85546875" customWidth="1"/>
    <col min="12803" max="12803" width="7.42578125" customWidth="1"/>
    <col min="12804" max="12804" width="9" customWidth="1"/>
    <col min="12805" max="12805" width="8.5703125" customWidth="1"/>
    <col min="12806" max="12806" width="10.7109375" customWidth="1"/>
    <col min="12807" max="12807" width="9.140625" customWidth="1"/>
    <col min="12808" max="12808" width="14" customWidth="1"/>
    <col min="12809" max="12809" width="8.85546875" customWidth="1"/>
    <col min="12810" max="12819" width="9.140625" customWidth="1"/>
    <col min="12820" max="12820" width="18.28515625" customWidth="1"/>
    <col min="13057" max="13057" width="4.42578125" customWidth="1"/>
    <col min="13058" max="13058" width="59.85546875" customWidth="1"/>
    <col min="13059" max="13059" width="7.42578125" customWidth="1"/>
    <col min="13060" max="13060" width="9" customWidth="1"/>
    <col min="13061" max="13061" width="8.5703125" customWidth="1"/>
    <col min="13062" max="13062" width="10.7109375" customWidth="1"/>
    <col min="13063" max="13063" width="9.140625" customWidth="1"/>
    <col min="13064" max="13064" width="14" customWidth="1"/>
    <col min="13065" max="13065" width="8.85546875" customWidth="1"/>
    <col min="13066" max="13075" width="9.140625" customWidth="1"/>
    <col min="13076" max="13076" width="18.28515625" customWidth="1"/>
    <col min="13313" max="13313" width="4.42578125" customWidth="1"/>
    <col min="13314" max="13314" width="59.85546875" customWidth="1"/>
    <col min="13315" max="13315" width="7.42578125" customWidth="1"/>
    <col min="13316" max="13316" width="9" customWidth="1"/>
    <col min="13317" max="13317" width="8.5703125" customWidth="1"/>
    <col min="13318" max="13318" width="10.7109375" customWidth="1"/>
    <col min="13319" max="13319" width="9.140625" customWidth="1"/>
    <col min="13320" max="13320" width="14" customWidth="1"/>
    <col min="13321" max="13321" width="8.85546875" customWidth="1"/>
    <col min="13322" max="13331" width="9.140625" customWidth="1"/>
    <col min="13332" max="13332" width="18.28515625" customWidth="1"/>
    <col min="13569" max="13569" width="4.42578125" customWidth="1"/>
    <col min="13570" max="13570" width="59.85546875" customWidth="1"/>
    <col min="13571" max="13571" width="7.42578125" customWidth="1"/>
    <col min="13572" max="13572" width="9" customWidth="1"/>
    <col min="13573" max="13573" width="8.5703125" customWidth="1"/>
    <col min="13574" max="13574" width="10.7109375" customWidth="1"/>
    <col min="13575" max="13575" width="9.140625" customWidth="1"/>
    <col min="13576" max="13576" width="14" customWidth="1"/>
    <col min="13577" max="13577" width="8.85546875" customWidth="1"/>
    <col min="13578" max="13587" width="9.140625" customWidth="1"/>
    <col min="13588" max="13588" width="18.28515625" customWidth="1"/>
    <col min="13825" max="13825" width="4.42578125" customWidth="1"/>
    <col min="13826" max="13826" width="59.85546875" customWidth="1"/>
    <col min="13827" max="13827" width="7.42578125" customWidth="1"/>
    <col min="13828" max="13828" width="9" customWidth="1"/>
    <col min="13829" max="13829" width="8.5703125" customWidth="1"/>
    <col min="13830" max="13830" width="10.7109375" customWidth="1"/>
    <col min="13831" max="13831" width="9.140625" customWidth="1"/>
    <col min="13832" max="13832" width="14" customWidth="1"/>
    <col min="13833" max="13833" width="8.85546875" customWidth="1"/>
    <col min="13834" max="13843" width="9.140625" customWidth="1"/>
    <col min="13844" max="13844" width="18.28515625" customWidth="1"/>
    <col min="14081" max="14081" width="4.42578125" customWidth="1"/>
    <col min="14082" max="14082" width="59.85546875" customWidth="1"/>
    <col min="14083" max="14083" width="7.42578125" customWidth="1"/>
    <col min="14084" max="14084" width="9" customWidth="1"/>
    <col min="14085" max="14085" width="8.5703125" customWidth="1"/>
    <col min="14086" max="14086" width="10.7109375" customWidth="1"/>
    <col min="14087" max="14087" width="9.140625" customWidth="1"/>
    <col min="14088" max="14088" width="14" customWidth="1"/>
    <col min="14089" max="14089" width="8.85546875" customWidth="1"/>
    <col min="14090" max="14099" width="9.140625" customWidth="1"/>
    <col min="14100" max="14100" width="18.28515625" customWidth="1"/>
    <col min="14337" max="14337" width="4.42578125" customWidth="1"/>
    <col min="14338" max="14338" width="59.85546875" customWidth="1"/>
    <col min="14339" max="14339" width="7.42578125" customWidth="1"/>
    <col min="14340" max="14340" width="9" customWidth="1"/>
    <col min="14341" max="14341" width="8.5703125" customWidth="1"/>
    <col min="14342" max="14342" width="10.7109375" customWidth="1"/>
    <col min="14343" max="14343" width="9.140625" customWidth="1"/>
    <col min="14344" max="14344" width="14" customWidth="1"/>
    <col min="14345" max="14345" width="8.85546875" customWidth="1"/>
    <col min="14346" max="14355" width="9.140625" customWidth="1"/>
    <col min="14356" max="14356" width="18.28515625" customWidth="1"/>
    <col min="14593" max="14593" width="4.42578125" customWidth="1"/>
    <col min="14594" max="14594" width="59.85546875" customWidth="1"/>
    <col min="14595" max="14595" width="7.42578125" customWidth="1"/>
    <col min="14596" max="14596" width="9" customWidth="1"/>
    <col min="14597" max="14597" width="8.5703125" customWidth="1"/>
    <col min="14598" max="14598" width="10.7109375" customWidth="1"/>
    <col min="14599" max="14599" width="9.140625" customWidth="1"/>
    <col min="14600" max="14600" width="14" customWidth="1"/>
    <col min="14601" max="14601" width="8.85546875" customWidth="1"/>
    <col min="14602" max="14611" width="9.140625" customWidth="1"/>
    <col min="14612" max="14612" width="18.28515625" customWidth="1"/>
    <col min="14849" max="14849" width="4.42578125" customWidth="1"/>
    <col min="14850" max="14850" width="59.85546875" customWidth="1"/>
    <col min="14851" max="14851" width="7.42578125" customWidth="1"/>
    <col min="14852" max="14852" width="9" customWidth="1"/>
    <col min="14853" max="14853" width="8.5703125" customWidth="1"/>
    <col min="14854" max="14854" width="10.7109375" customWidth="1"/>
    <col min="14855" max="14855" width="9.140625" customWidth="1"/>
    <col min="14856" max="14856" width="14" customWidth="1"/>
    <col min="14857" max="14857" width="8.85546875" customWidth="1"/>
    <col min="14858" max="14867" width="9.140625" customWidth="1"/>
    <col min="14868" max="14868" width="18.28515625" customWidth="1"/>
    <col min="15105" max="15105" width="4.42578125" customWidth="1"/>
    <col min="15106" max="15106" width="59.85546875" customWidth="1"/>
    <col min="15107" max="15107" width="7.42578125" customWidth="1"/>
    <col min="15108" max="15108" width="9" customWidth="1"/>
    <col min="15109" max="15109" width="8.5703125" customWidth="1"/>
    <col min="15110" max="15110" width="10.7109375" customWidth="1"/>
    <col min="15111" max="15111" width="9.140625" customWidth="1"/>
    <col min="15112" max="15112" width="14" customWidth="1"/>
    <col min="15113" max="15113" width="8.85546875" customWidth="1"/>
    <col min="15114" max="15123" width="9.140625" customWidth="1"/>
    <col min="15124" max="15124" width="18.28515625" customWidth="1"/>
    <col min="15361" max="15361" width="4.42578125" customWidth="1"/>
    <col min="15362" max="15362" width="59.85546875" customWidth="1"/>
    <col min="15363" max="15363" width="7.42578125" customWidth="1"/>
    <col min="15364" max="15364" width="9" customWidth="1"/>
    <col min="15365" max="15365" width="8.5703125" customWidth="1"/>
    <col min="15366" max="15366" width="10.7109375" customWidth="1"/>
    <col min="15367" max="15367" width="9.140625" customWidth="1"/>
    <col min="15368" max="15368" width="14" customWidth="1"/>
    <col min="15369" max="15369" width="8.85546875" customWidth="1"/>
    <col min="15370" max="15379" width="9.140625" customWidth="1"/>
    <col min="15380" max="15380" width="18.28515625" customWidth="1"/>
    <col min="15617" max="15617" width="4.42578125" customWidth="1"/>
    <col min="15618" max="15618" width="59.85546875" customWidth="1"/>
    <col min="15619" max="15619" width="7.42578125" customWidth="1"/>
    <col min="15620" max="15620" width="9" customWidth="1"/>
    <col min="15621" max="15621" width="8.5703125" customWidth="1"/>
    <col min="15622" max="15622" width="10.7109375" customWidth="1"/>
    <col min="15623" max="15623" width="9.140625" customWidth="1"/>
    <col min="15624" max="15624" width="14" customWidth="1"/>
    <col min="15625" max="15625" width="8.85546875" customWidth="1"/>
    <col min="15626" max="15635" width="9.140625" customWidth="1"/>
    <col min="15636" max="15636" width="18.28515625" customWidth="1"/>
    <col min="15873" max="15873" width="4.42578125" customWidth="1"/>
    <col min="15874" max="15874" width="59.85546875" customWidth="1"/>
    <col min="15875" max="15875" width="7.42578125" customWidth="1"/>
    <col min="15876" max="15876" width="9" customWidth="1"/>
    <col min="15877" max="15877" width="8.5703125" customWidth="1"/>
    <col min="15878" max="15878" width="10.7109375" customWidth="1"/>
    <col min="15879" max="15879" width="9.140625" customWidth="1"/>
    <col min="15880" max="15880" width="14" customWidth="1"/>
    <col min="15881" max="15881" width="8.85546875" customWidth="1"/>
    <col min="15882" max="15891" width="9.140625" customWidth="1"/>
    <col min="15892" max="15892" width="18.28515625" customWidth="1"/>
    <col min="16129" max="16129" width="4.42578125" customWidth="1"/>
    <col min="16130" max="16130" width="59.85546875" customWidth="1"/>
    <col min="16131" max="16131" width="7.42578125" customWidth="1"/>
    <col min="16132" max="16132" width="9" customWidth="1"/>
    <col min="16133" max="16133" width="8.5703125" customWidth="1"/>
    <col min="16134" max="16134" width="10.7109375" customWidth="1"/>
    <col min="16135" max="16135" width="9.140625" customWidth="1"/>
    <col min="16136" max="16136" width="14" customWidth="1"/>
    <col min="16137" max="16137" width="8.85546875" customWidth="1"/>
    <col min="16138" max="16147" width="9.140625" customWidth="1"/>
    <col min="16148" max="16148" width="18.28515625" customWidth="1"/>
  </cols>
  <sheetData>
    <row r="1" spans="1:255" ht="15.75" customHeight="1">
      <c r="A1" s="357"/>
      <c r="B1" s="358"/>
      <c r="C1" s="359"/>
      <c r="D1" s="359"/>
      <c r="E1" s="360"/>
      <c r="F1" s="361"/>
      <c r="G1" s="362"/>
      <c r="H1" s="362"/>
      <c r="I1" s="362"/>
      <c r="J1" s="362"/>
      <c r="K1" s="362"/>
      <c r="L1" s="362"/>
      <c r="M1" s="362"/>
      <c r="N1" s="362"/>
      <c r="O1" s="362"/>
      <c r="P1" s="362"/>
      <c r="Q1" s="362"/>
      <c r="R1" s="362"/>
      <c r="S1" s="362"/>
      <c r="T1" s="362"/>
      <c r="U1" s="362"/>
      <c r="V1" s="362"/>
      <c r="W1" s="362"/>
      <c r="X1" s="362"/>
      <c r="Y1" s="362"/>
      <c r="Z1" s="362"/>
      <c r="AA1" s="362"/>
      <c r="AB1" s="362"/>
      <c r="AC1" s="362"/>
      <c r="AD1" s="362"/>
      <c r="AE1" s="362"/>
      <c r="AF1" s="362"/>
      <c r="AG1" s="362"/>
      <c r="AH1" s="362"/>
      <c r="AI1" s="362"/>
      <c r="AJ1" s="362"/>
      <c r="AK1" s="362"/>
      <c r="AL1" s="362"/>
      <c r="AM1" s="362"/>
      <c r="AN1" s="362"/>
      <c r="AO1" s="362"/>
      <c r="AP1" s="362"/>
      <c r="AQ1" s="362"/>
      <c r="AR1" s="362"/>
      <c r="AS1" s="362"/>
      <c r="AT1" s="362"/>
      <c r="AU1" s="362"/>
      <c r="AV1" s="362"/>
      <c r="AW1" s="362"/>
      <c r="AX1" s="362"/>
      <c r="AY1" s="362"/>
      <c r="AZ1" s="362"/>
      <c r="BA1" s="362"/>
      <c r="BB1" s="362"/>
      <c r="BC1" s="362"/>
      <c r="BD1" s="362"/>
      <c r="BE1" s="362"/>
      <c r="BF1" s="362"/>
      <c r="BG1" s="362"/>
      <c r="BH1" s="362"/>
      <c r="BI1" s="362"/>
      <c r="BJ1" s="362"/>
      <c r="BK1" s="362"/>
      <c r="BL1" s="362"/>
      <c r="BM1" s="362"/>
      <c r="BN1" s="362"/>
      <c r="BO1" s="362"/>
      <c r="BP1" s="362"/>
      <c r="BQ1" s="362"/>
      <c r="BR1" s="362"/>
      <c r="BS1" s="362"/>
      <c r="BT1" s="362"/>
      <c r="BU1" s="362"/>
      <c r="BV1" s="362"/>
      <c r="BW1" s="362"/>
      <c r="BX1" s="362"/>
      <c r="BY1" s="362"/>
      <c r="BZ1" s="362"/>
      <c r="CA1" s="362"/>
      <c r="CB1" s="362"/>
      <c r="CC1" s="362"/>
      <c r="CD1" s="362"/>
      <c r="CE1" s="362"/>
      <c r="CF1" s="362"/>
      <c r="CG1" s="362"/>
      <c r="CH1" s="362"/>
      <c r="CI1" s="362"/>
      <c r="CJ1" s="362"/>
      <c r="CK1" s="362"/>
      <c r="CL1" s="362"/>
      <c r="CM1" s="362"/>
      <c r="CN1" s="362"/>
      <c r="CO1" s="362"/>
      <c r="CP1" s="362"/>
      <c r="CQ1" s="362"/>
      <c r="CR1" s="362"/>
      <c r="CS1" s="362"/>
      <c r="CT1" s="362"/>
      <c r="CU1" s="362"/>
      <c r="CV1" s="362"/>
      <c r="CW1" s="362"/>
      <c r="CX1" s="362"/>
      <c r="CY1" s="362"/>
      <c r="CZ1" s="362"/>
      <c r="DA1" s="362"/>
      <c r="DB1" s="362"/>
      <c r="DC1" s="362"/>
      <c r="DD1" s="362"/>
      <c r="DE1" s="362"/>
      <c r="DF1" s="362"/>
      <c r="DG1" s="362"/>
      <c r="DH1" s="362"/>
      <c r="DI1" s="362"/>
      <c r="DJ1" s="362"/>
      <c r="DK1" s="362"/>
      <c r="DL1" s="362"/>
      <c r="DM1" s="362"/>
      <c r="DN1" s="362"/>
      <c r="DO1" s="362"/>
      <c r="DP1" s="362"/>
      <c r="DQ1" s="362"/>
      <c r="DR1" s="362"/>
      <c r="DS1" s="362"/>
      <c r="DT1" s="362"/>
      <c r="DU1" s="362"/>
      <c r="DV1" s="362"/>
      <c r="DW1" s="362"/>
      <c r="DX1" s="362"/>
      <c r="DY1" s="362"/>
      <c r="DZ1" s="362"/>
      <c r="EA1" s="362"/>
      <c r="EB1" s="362"/>
      <c r="EC1" s="362"/>
      <c r="ED1" s="362"/>
      <c r="EE1" s="362"/>
      <c r="EF1" s="362"/>
      <c r="EG1" s="362"/>
      <c r="EH1" s="362"/>
      <c r="EI1" s="362"/>
      <c r="EJ1" s="362"/>
      <c r="EK1" s="362"/>
      <c r="EL1" s="362"/>
      <c r="EM1" s="362"/>
      <c r="EN1" s="362"/>
      <c r="EO1" s="362"/>
      <c r="EP1" s="362"/>
      <c r="EQ1" s="362"/>
      <c r="ER1" s="362"/>
      <c r="ES1" s="362"/>
      <c r="ET1" s="362"/>
      <c r="EU1" s="362"/>
      <c r="EV1" s="362"/>
      <c r="EW1" s="362"/>
      <c r="EX1" s="362"/>
      <c r="EY1" s="362"/>
      <c r="EZ1" s="362"/>
      <c r="FA1" s="362"/>
      <c r="FB1" s="362"/>
      <c r="FC1" s="362"/>
      <c r="FD1" s="362"/>
      <c r="FE1" s="362"/>
      <c r="FF1" s="362"/>
      <c r="FG1" s="362"/>
      <c r="FH1" s="362"/>
      <c r="FI1" s="362"/>
      <c r="FJ1" s="362"/>
      <c r="FK1" s="362"/>
      <c r="FL1" s="362"/>
      <c r="FM1" s="362"/>
      <c r="FN1" s="362"/>
      <c r="FO1" s="362"/>
      <c r="FP1" s="362"/>
      <c r="FQ1" s="362"/>
      <c r="FR1" s="362"/>
      <c r="FS1" s="362"/>
      <c r="FT1" s="362"/>
      <c r="FU1" s="362"/>
      <c r="FV1" s="362"/>
      <c r="FW1" s="362"/>
      <c r="FX1" s="362"/>
      <c r="FY1" s="362"/>
      <c r="FZ1" s="362"/>
      <c r="GA1" s="362"/>
      <c r="GB1" s="362"/>
      <c r="GC1" s="362"/>
      <c r="GD1" s="362"/>
      <c r="GE1" s="362"/>
      <c r="GF1" s="362"/>
      <c r="GG1" s="362"/>
      <c r="GH1" s="362"/>
      <c r="GI1" s="362"/>
      <c r="GJ1" s="362"/>
      <c r="GK1" s="362"/>
      <c r="GL1" s="362"/>
      <c r="GM1" s="362"/>
      <c r="GN1" s="362"/>
      <c r="GO1" s="362"/>
      <c r="GP1" s="362"/>
      <c r="GQ1" s="362"/>
      <c r="GR1" s="362"/>
      <c r="GS1" s="362"/>
      <c r="GT1" s="362"/>
      <c r="GU1" s="362"/>
      <c r="GV1" s="362"/>
      <c r="GW1" s="362"/>
      <c r="GX1" s="362"/>
      <c r="GY1" s="362"/>
      <c r="GZ1" s="362"/>
      <c r="HA1" s="362"/>
      <c r="HB1" s="362"/>
      <c r="HC1" s="362"/>
      <c r="HD1" s="362"/>
      <c r="HE1" s="362"/>
      <c r="HF1" s="362"/>
      <c r="HG1" s="362"/>
      <c r="HH1" s="362"/>
      <c r="HI1" s="362"/>
      <c r="HJ1" s="362"/>
      <c r="HK1" s="362"/>
      <c r="HL1" s="362"/>
      <c r="HM1" s="362"/>
      <c r="HN1" s="362"/>
      <c r="HO1" s="362"/>
      <c r="HP1" s="362"/>
      <c r="HQ1" s="362"/>
      <c r="HR1" s="362"/>
      <c r="HS1" s="362"/>
      <c r="HT1" s="362"/>
      <c r="HU1" s="362"/>
      <c r="HV1" s="362"/>
      <c r="HW1" s="362"/>
      <c r="HX1" s="362"/>
      <c r="HY1" s="362"/>
      <c r="HZ1" s="362"/>
      <c r="IA1" s="362"/>
      <c r="IB1" s="362"/>
      <c r="IC1" s="362"/>
      <c r="ID1" s="362"/>
      <c r="IE1" s="362"/>
      <c r="IF1" s="362"/>
      <c r="IG1" s="362"/>
      <c r="IH1" s="362"/>
      <c r="II1" s="362"/>
      <c r="IJ1" s="362"/>
      <c r="IK1" s="362"/>
      <c r="IL1" s="362"/>
      <c r="IM1" s="362"/>
      <c r="IN1" s="362"/>
      <c r="IO1" s="362"/>
      <c r="IP1" s="362"/>
      <c r="IQ1" s="362"/>
      <c r="IR1" s="362"/>
      <c r="IS1" s="362"/>
      <c r="IT1" s="362"/>
      <c r="IU1" s="362"/>
    </row>
    <row r="2" spans="1:255" ht="23.25" customHeight="1">
      <c r="A2" s="402" t="e">
        <f>+#REF!</f>
        <v>#REF!</v>
      </c>
      <c r="B2" s="403"/>
      <c r="C2" s="403"/>
      <c r="D2" s="403"/>
      <c r="E2" s="403"/>
      <c r="F2" s="404"/>
    </row>
    <row r="3" spans="1:255" ht="57" customHeight="1">
      <c r="A3" s="350"/>
      <c r="B3" s="410" t="s">
        <v>299</v>
      </c>
      <c r="C3" s="410"/>
      <c r="D3" s="410"/>
      <c r="E3" s="410"/>
      <c r="F3" s="411"/>
    </row>
    <row r="4" spans="1:255" ht="15.75" customHeight="1">
      <c r="A4" s="405" t="s">
        <v>223</v>
      </c>
      <c r="B4" s="406"/>
      <c r="C4" s="406"/>
      <c r="D4" s="406"/>
      <c r="E4" s="406"/>
      <c r="F4" s="407"/>
    </row>
    <row r="5" spans="1:255" ht="21">
      <c r="A5" s="363" t="s">
        <v>224</v>
      </c>
      <c r="B5" s="363" t="s">
        <v>225</v>
      </c>
      <c r="C5" s="364" t="s">
        <v>226</v>
      </c>
      <c r="D5" s="363" t="s">
        <v>36</v>
      </c>
      <c r="E5" s="14" t="s">
        <v>227</v>
      </c>
      <c r="F5" s="14" t="s">
        <v>228</v>
      </c>
    </row>
    <row r="6" spans="1:255" ht="15.75" customHeight="1">
      <c r="A6" s="363">
        <v>1</v>
      </c>
      <c r="B6" s="363">
        <v>2</v>
      </c>
      <c r="C6" s="363">
        <v>3</v>
      </c>
      <c r="D6" s="363">
        <v>4</v>
      </c>
      <c r="E6" s="363">
        <v>5</v>
      </c>
      <c r="F6" s="363">
        <v>6</v>
      </c>
    </row>
    <row r="7" spans="1:255" ht="15.75" customHeight="1">
      <c r="A7" s="14"/>
      <c r="B7" s="394" t="s">
        <v>216</v>
      </c>
      <c r="C7" s="385"/>
      <c r="D7" s="384"/>
      <c r="E7" s="384"/>
      <c r="F7" s="384"/>
    </row>
    <row r="8" spans="1:255" ht="15.75" customHeight="1">
      <c r="A8" s="14">
        <v>1</v>
      </c>
      <c r="B8" s="379" t="s">
        <v>230</v>
      </c>
      <c r="C8" s="380" t="s">
        <v>7</v>
      </c>
      <c r="D8" s="384">
        <v>1.041458</v>
      </c>
      <c r="E8" s="395">
        <f>+H8*$K$86</f>
        <v>68.793179088961779</v>
      </c>
      <c r="F8" s="395">
        <f>+D8*E8</f>
        <v>71.645206707631957</v>
      </c>
      <c r="H8" s="37">
        <v>51.282219955000002</v>
      </c>
    </row>
    <row r="9" spans="1:255" ht="21">
      <c r="A9" s="14">
        <v>2</v>
      </c>
      <c r="B9" s="33" t="s">
        <v>214</v>
      </c>
      <c r="C9" s="367" t="s">
        <v>2</v>
      </c>
      <c r="D9" s="384">
        <v>10</v>
      </c>
      <c r="E9" s="395">
        <f t="shared" ref="E9:E70" si="0">+H9*$K$86</f>
        <v>3.5787498465362599</v>
      </c>
      <c r="F9" s="395">
        <f t="shared" ref="F9:F70" si="1">+D9*E9</f>
        <v>35.787498465362603</v>
      </c>
      <c r="H9" s="37">
        <v>2.6677970000000002</v>
      </c>
    </row>
    <row r="10" spans="1:255" ht="21">
      <c r="A10" s="14">
        <v>3</v>
      </c>
      <c r="B10" s="17" t="s">
        <v>29</v>
      </c>
      <c r="C10" s="366" t="s">
        <v>30</v>
      </c>
      <c r="D10" s="384">
        <v>1.056</v>
      </c>
      <c r="E10" s="395">
        <f t="shared" si="0"/>
        <v>110.9844679718292</v>
      </c>
      <c r="F10" s="395">
        <f t="shared" si="1"/>
        <v>117.19959817825165</v>
      </c>
      <c r="H10" s="37">
        <v>82.733927600000001</v>
      </c>
    </row>
    <row r="11" spans="1:255" ht="12.75">
      <c r="A11" s="14">
        <v>4</v>
      </c>
      <c r="B11" s="371" t="s">
        <v>284</v>
      </c>
      <c r="C11" s="24" t="s">
        <v>283</v>
      </c>
      <c r="D11" s="384">
        <v>0.03</v>
      </c>
      <c r="E11" s="395">
        <f t="shared" si="0"/>
        <v>90.363316582430443</v>
      </c>
      <c r="F11" s="395">
        <f t="shared" si="1"/>
        <v>2.710899497472913</v>
      </c>
      <c r="H11" s="37">
        <v>67.361786999999993</v>
      </c>
    </row>
    <row r="12" spans="1:255" ht="15.75" customHeight="1">
      <c r="A12" s="14">
        <v>5</v>
      </c>
      <c r="B12" s="17" t="s">
        <v>231</v>
      </c>
      <c r="C12" s="24" t="s">
        <v>30</v>
      </c>
      <c r="D12" s="384">
        <v>4.6710000000000002E-2</v>
      </c>
      <c r="E12" s="395">
        <f t="shared" si="0"/>
        <v>143.14999386145038</v>
      </c>
      <c r="F12" s="395">
        <f t="shared" si="1"/>
        <v>6.6865362132683472</v>
      </c>
      <c r="H12" s="37">
        <v>106.71187999999999</v>
      </c>
    </row>
    <row r="13" spans="1:255" ht="15.75" customHeight="1">
      <c r="A13" s="14">
        <v>6</v>
      </c>
      <c r="B13" s="33" t="s">
        <v>34</v>
      </c>
      <c r="C13" s="14" t="s">
        <v>4</v>
      </c>
      <c r="D13" s="384">
        <v>0.12027100000000002</v>
      </c>
      <c r="E13" s="395">
        <f t="shared" si="0"/>
        <v>882.16761820417673</v>
      </c>
      <c r="F13" s="395">
        <f t="shared" si="1"/>
        <v>106.09918160903456</v>
      </c>
      <c r="H13" s="37">
        <v>657.6162700000001</v>
      </c>
    </row>
    <row r="14" spans="1:255" ht="15.75" customHeight="1">
      <c r="A14" s="14">
        <v>7</v>
      </c>
      <c r="B14" s="12" t="s">
        <v>215</v>
      </c>
      <c r="C14" s="9" t="s">
        <v>7</v>
      </c>
      <c r="D14" s="384">
        <v>192.43360000000004</v>
      </c>
      <c r="E14" s="395">
        <f t="shared" si="0"/>
        <v>2.0137164300283001</v>
      </c>
      <c r="F14" s="395">
        <f t="shared" si="1"/>
        <v>387.50670200949401</v>
      </c>
      <c r="H14" s="37">
        <v>1.5011350000000001</v>
      </c>
    </row>
    <row r="15" spans="1:255" ht="15.75" customHeight="1">
      <c r="A15" s="14"/>
      <c r="B15" s="3" t="s">
        <v>213</v>
      </c>
      <c r="C15" s="14"/>
      <c r="D15" s="384"/>
      <c r="E15" s="395"/>
      <c r="F15" s="395"/>
    </row>
    <row r="16" spans="1:255" ht="15.75" customHeight="1">
      <c r="A16" s="14">
        <v>1</v>
      </c>
      <c r="B16" s="372" t="s">
        <v>206</v>
      </c>
      <c r="C16" s="366" t="s">
        <v>6</v>
      </c>
      <c r="D16" s="384">
        <v>1.9079999999999999</v>
      </c>
      <c r="E16" s="395">
        <f t="shared" si="0"/>
        <v>7.1574996930725199</v>
      </c>
      <c r="F16" s="395">
        <f t="shared" si="1"/>
        <v>13.656509414382368</v>
      </c>
      <c r="H16" s="37">
        <v>5.3355940000000004</v>
      </c>
    </row>
    <row r="17" spans="1:8" ht="15.75" customHeight="1">
      <c r="A17" s="14">
        <v>2</v>
      </c>
      <c r="B17" s="33" t="s">
        <v>201</v>
      </c>
      <c r="C17" s="14" t="s">
        <v>9</v>
      </c>
      <c r="D17" s="384">
        <v>0.318</v>
      </c>
      <c r="E17" s="395">
        <f t="shared" si="0"/>
        <v>965.84412305677847</v>
      </c>
      <c r="F17" s="395">
        <f t="shared" si="1"/>
        <v>307.13843113205559</v>
      </c>
      <c r="H17" s="37">
        <v>719.99333970000009</v>
      </c>
    </row>
    <row r="18" spans="1:8" ht="15.75" customHeight="1">
      <c r="A18" s="14"/>
      <c r="B18" s="351" t="s">
        <v>217</v>
      </c>
      <c r="C18" s="14"/>
      <c r="D18" s="384"/>
      <c r="E18" s="395"/>
      <c r="F18" s="395"/>
    </row>
    <row r="19" spans="1:8" ht="15.75" customHeight="1">
      <c r="A19" s="14">
        <v>1</v>
      </c>
      <c r="B19" s="36" t="s">
        <v>286</v>
      </c>
      <c r="C19" s="14" t="s">
        <v>3</v>
      </c>
      <c r="D19" s="384">
        <v>3.52</v>
      </c>
      <c r="E19" s="395">
        <f t="shared" si="0"/>
        <v>189.8383809103278</v>
      </c>
      <c r="F19" s="395">
        <f t="shared" si="1"/>
        <v>668.2311008043539</v>
      </c>
      <c r="H19" s="37">
        <v>141.51597200000003</v>
      </c>
    </row>
    <row r="20" spans="1:8" ht="21">
      <c r="A20" s="14">
        <v>2</v>
      </c>
      <c r="B20" s="17" t="s">
        <v>292</v>
      </c>
      <c r="C20" s="14" t="s">
        <v>2</v>
      </c>
      <c r="D20" s="384">
        <v>2.8970000000000002</v>
      </c>
      <c r="E20" s="395">
        <f t="shared" si="0"/>
        <v>6.2404914343504485</v>
      </c>
      <c r="F20" s="395">
        <f t="shared" si="1"/>
        <v>18.078703685313251</v>
      </c>
      <c r="H20" s="37">
        <v>4.6520056000000007</v>
      </c>
    </row>
    <row r="21" spans="1:8" ht="12.75">
      <c r="A21" s="14">
        <v>3</v>
      </c>
      <c r="B21" s="33" t="s">
        <v>221</v>
      </c>
      <c r="C21" s="14" t="s">
        <v>70</v>
      </c>
      <c r="D21" s="384">
        <v>0.14485000000000001</v>
      </c>
      <c r="E21" s="395">
        <f t="shared" si="0"/>
        <v>773.83296487636267</v>
      </c>
      <c r="F21" s="395">
        <f t="shared" si="1"/>
        <v>112.08970496234113</v>
      </c>
      <c r="H21" s="37">
        <v>576.8576599999999</v>
      </c>
    </row>
    <row r="22" spans="1:8" ht="15.75" customHeight="1">
      <c r="A22" s="14">
        <v>4</v>
      </c>
      <c r="B22" s="33" t="s">
        <v>221</v>
      </c>
      <c r="C22" s="14" t="s">
        <v>70</v>
      </c>
      <c r="D22" s="384">
        <v>0.14485000000000001</v>
      </c>
      <c r="E22" s="395">
        <f t="shared" si="0"/>
        <v>773.83296487636267</v>
      </c>
      <c r="F22" s="395">
        <f t="shared" si="1"/>
        <v>112.08970496234113</v>
      </c>
      <c r="H22" s="37">
        <v>576.8576599999999</v>
      </c>
    </row>
    <row r="23" spans="1:8" ht="15.75" customHeight="1">
      <c r="A23" s="14">
        <v>5</v>
      </c>
      <c r="B23" s="33" t="s">
        <v>289</v>
      </c>
      <c r="C23" s="14" t="s">
        <v>5</v>
      </c>
      <c r="D23" s="384">
        <v>176.9</v>
      </c>
      <c r="E23" s="395">
        <f t="shared" si="0"/>
        <v>5.7796936918554804</v>
      </c>
      <c r="F23" s="395">
        <f t="shared" si="1"/>
        <v>1022.4278140892345</v>
      </c>
      <c r="H23" s="37">
        <v>4.308501614599999</v>
      </c>
    </row>
    <row r="24" spans="1:8" ht="15.75" customHeight="1">
      <c r="A24" s="14">
        <v>6</v>
      </c>
      <c r="B24" s="33" t="s">
        <v>237</v>
      </c>
      <c r="C24" s="367" t="s">
        <v>7</v>
      </c>
      <c r="D24" s="384">
        <v>0.272426</v>
      </c>
      <c r="E24" s="395">
        <f t="shared" si="0"/>
        <v>27.631450515520257</v>
      </c>
      <c r="F24" s="395">
        <f t="shared" si="1"/>
        <v>7.5275255381411217</v>
      </c>
      <c r="H24" s="37">
        <v>20.598003200000001</v>
      </c>
    </row>
    <row r="25" spans="1:8" ht="15.75" customHeight="1">
      <c r="A25" s="14">
        <v>7</v>
      </c>
      <c r="B25" s="33" t="s">
        <v>233</v>
      </c>
      <c r="C25" s="367" t="s">
        <v>3</v>
      </c>
      <c r="D25" s="384">
        <v>1.7690000000000001</v>
      </c>
      <c r="E25" s="395">
        <f t="shared" si="0"/>
        <v>94.22472144822575</v>
      </c>
      <c r="F25" s="395">
        <f t="shared" si="1"/>
        <v>166.68353224191137</v>
      </c>
      <c r="H25" s="37">
        <v>70.240290600000009</v>
      </c>
    </row>
    <row r="26" spans="1:8" ht="15.75" customHeight="1">
      <c r="A26" s="14">
        <v>8</v>
      </c>
      <c r="B26" s="33" t="s">
        <v>234</v>
      </c>
      <c r="C26" s="14" t="s">
        <v>3</v>
      </c>
      <c r="D26" s="384">
        <v>1.7690000000000001</v>
      </c>
      <c r="E26" s="395">
        <f t="shared" si="0"/>
        <v>175.23210251699669</v>
      </c>
      <c r="F26" s="395">
        <f t="shared" si="1"/>
        <v>309.98558935256716</v>
      </c>
      <c r="H26" s="37">
        <v>130.62764860499999</v>
      </c>
    </row>
    <row r="27" spans="1:8" ht="15.75" customHeight="1">
      <c r="A27" s="14">
        <v>9</v>
      </c>
      <c r="B27" s="33" t="s">
        <v>235</v>
      </c>
      <c r="C27" s="14" t="s">
        <v>236</v>
      </c>
      <c r="D27" s="384">
        <v>2.2800000000000002</v>
      </c>
      <c r="E27" s="395">
        <f t="shared" si="0"/>
        <v>44.823367721454318</v>
      </c>
      <c r="F27" s="395">
        <f t="shared" si="1"/>
        <v>102.19727840491585</v>
      </c>
      <c r="H27" s="37">
        <v>33.413803999999999</v>
      </c>
    </row>
    <row r="28" spans="1:8" ht="15.75" customHeight="1">
      <c r="A28" s="14">
        <v>10</v>
      </c>
      <c r="B28" s="33" t="s">
        <v>290</v>
      </c>
      <c r="C28" s="367" t="s">
        <v>3</v>
      </c>
      <c r="D28" s="384">
        <v>1.7690000000000001</v>
      </c>
      <c r="E28" s="395">
        <f t="shared" si="0"/>
        <v>2139.6328150999998</v>
      </c>
      <c r="F28" s="395">
        <f t="shared" si="1"/>
        <v>3785.0104499118997</v>
      </c>
      <c r="H28" s="37">
        <v>1595</v>
      </c>
    </row>
    <row r="29" spans="1:8" ht="15.75" customHeight="1">
      <c r="A29" s="14"/>
      <c r="B29" s="351" t="s">
        <v>261</v>
      </c>
      <c r="C29" s="396"/>
      <c r="D29" s="384"/>
      <c r="E29" s="395"/>
      <c r="F29" s="395"/>
    </row>
    <row r="30" spans="1:8" ht="15.75" customHeight="1">
      <c r="A30" s="14">
        <v>1</v>
      </c>
      <c r="B30" s="33" t="s">
        <v>254</v>
      </c>
      <c r="C30" s="24" t="s">
        <v>218</v>
      </c>
      <c r="D30" s="384">
        <v>1</v>
      </c>
      <c r="E30" s="395">
        <f>+H30*$K$87</f>
        <v>731.43282026805605</v>
      </c>
      <c r="F30" s="395">
        <f t="shared" si="1"/>
        <v>731.43282026805605</v>
      </c>
      <c r="H30" s="37">
        <v>698.08228800000006</v>
      </c>
    </row>
    <row r="31" spans="1:8" ht="15.75" customHeight="1">
      <c r="A31" s="14">
        <v>2</v>
      </c>
      <c r="B31" s="33" t="s">
        <v>255</v>
      </c>
      <c r="C31" s="24" t="s">
        <v>218</v>
      </c>
      <c r="D31" s="384">
        <v>1</v>
      </c>
      <c r="E31" s="395">
        <f>+H31*$K$87</f>
        <v>680.1859347715681</v>
      </c>
      <c r="F31" s="395">
        <f t="shared" si="1"/>
        <v>680.1859347715681</v>
      </c>
      <c r="H31" s="37">
        <v>649.17206400000009</v>
      </c>
    </row>
    <row r="32" spans="1:8" ht="15.75" customHeight="1">
      <c r="A32" s="14">
        <v>3</v>
      </c>
      <c r="B32" s="33" t="s">
        <v>256</v>
      </c>
      <c r="C32" s="24" t="s">
        <v>218</v>
      </c>
      <c r="D32" s="384">
        <v>1</v>
      </c>
      <c r="E32" s="395">
        <f>+H32*$K$87</f>
        <v>267.88144691346002</v>
      </c>
      <c r="F32" s="395">
        <f t="shared" si="1"/>
        <v>267.88144691346002</v>
      </c>
      <c r="H32" s="37">
        <v>255.66708000000003</v>
      </c>
    </row>
    <row r="33" spans="1:8" ht="15.75" customHeight="1">
      <c r="A33" s="14">
        <v>4</v>
      </c>
      <c r="B33" s="33" t="s">
        <v>257</v>
      </c>
      <c r="C33" s="24" t="s">
        <v>218</v>
      </c>
      <c r="D33" s="384">
        <v>1</v>
      </c>
      <c r="E33" s="395">
        <f>+H33*$K$87</f>
        <v>955.05559334364023</v>
      </c>
      <c r="F33" s="395">
        <f t="shared" si="1"/>
        <v>955.05559334364023</v>
      </c>
      <c r="H33" s="37">
        <v>911.50872000000015</v>
      </c>
    </row>
    <row r="34" spans="1:8" ht="15.75" customHeight="1">
      <c r="A34" s="14"/>
      <c r="B34" s="351" t="s">
        <v>252</v>
      </c>
      <c r="C34" s="9"/>
      <c r="D34" s="384"/>
      <c r="E34" s="395"/>
      <c r="F34" s="395"/>
    </row>
    <row r="35" spans="1:8" ht="15.75" customHeight="1">
      <c r="A35" s="14">
        <v>1</v>
      </c>
      <c r="B35" s="33" t="s">
        <v>212</v>
      </c>
      <c r="C35" s="14" t="s">
        <v>7</v>
      </c>
      <c r="D35" s="384">
        <v>1.5603882499999997</v>
      </c>
      <c r="E35" s="395">
        <f t="shared" si="0"/>
        <v>225.1586251542125</v>
      </c>
      <c r="F35" s="395">
        <f t="shared" si="1"/>
        <v>351.33487307678757</v>
      </c>
      <c r="H35" s="37">
        <v>167.84562500000001</v>
      </c>
    </row>
    <row r="36" spans="1:8" ht="15.75" customHeight="1">
      <c r="A36" s="14">
        <v>2</v>
      </c>
      <c r="B36" s="12" t="s">
        <v>253</v>
      </c>
      <c r="C36" s="9" t="s">
        <v>10</v>
      </c>
      <c r="D36" s="384">
        <v>72.8</v>
      </c>
      <c r="E36" s="395">
        <f t="shared" si="0"/>
        <v>2.2076579800930261</v>
      </c>
      <c r="F36" s="395">
        <f t="shared" si="1"/>
        <v>160.71750095077229</v>
      </c>
      <c r="H36" s="37">
        <v>1.6457097000000001</v>
      </c>
    </row>
    <row r="37" spans="1:8" ht="15.75" customHeight="1">
      <c r="A37" s="14">
        <v>3</v>
      </c>
      <c r="B37" s="12" t="s">
        <v>210</v>
      </c>
      <c r="C37" s="9" t="s">
        <v>10</v>
      </c>
      <c r="D37" s="384">
        <v>206.39999999999998</v>
      </c>
      <c r="E37" s="395">
        <f t="shared" si="0"/>
        <v>0.87682286909056006</v>
      </c>
      <c r="F37" s="395">
        <f t="shared" si="1"/>
        <v>180.97624018029157</v>
      </c>
      <c r="H37" s="37">
        <v>0.6536320000000001</v>
      </c>
    </row>
    <row r="38" spans="1:8" ht="15.75" customHeight="1">
      <c r="A38" s="14">
        <v>4</v>
      </c>
      <c r="B38" s="12" t="s">
        <v>211</v>
      </c>
      <c r="C38" s="9" t="s">
        <v>10</v>
      </c>
      <c r="D38" s="384">
        <v>824.18999999999994</v>
      </c>
      <c r="E38" s="395">
        <f t="shared" si="0"/>
        <v>0.56367184441536</v>
      </c>
      <c r="F38" s="395">
        <f t="shared" si="1"/>
        <v>464.57269744869552</v>
      </c>
      <c r="H38" s="37">
        <v>0.42019200000000001</v>
      </c>
    </row>
    <row r="39" spans="1:8" ht="15.75" customHeight="1">
      <c r="A39" s="14">
        <v>5</v>
      </c>
      <c r="B39" s="12" t="s">
        <v>219</v>
      </c>
      <c r="C39" s="9" t="s">
        <v>12</v>
      </c>
      <c r="D39" s="384">
        <v>4</v>
      </c>
      <c r="E39" s="395">
        <f t="shared" si="0"/>
        <v>0.78287756168799993</v>
      </c>
      <c r="F39" s="395">
        <f t="shared" si="1"/>
        <v>3.1315102467519997</v>
      </c>
      <c r="H39" s="37">
        <v>0.58360000000000001</v>
      </c>
    </row>
    <row r="40" spans="1:8" ht="21">
      <c r="A40" s="14">
        <v>6</v>
      </c>
      <c r="B40" s="33" t="s">
        <v>35</v>
      </c>
      <c r="C40" s="14" t="s">
        <v>1</v>
      </c>
      <c r="D40" s="384">
        <v>1.0817519999999998</v>
      </c>
      <c r="E40" s="395">
        <f t="shared" si="0"/>
        <v>252.87214621623087</v>
      </c>
      <c r="F40" s="395">
        <f t="shared" si="1"/>
        <v>273.54494991370012</v>
      </c>
      <c r="H40" s="37">
        <v>188.50480809999999</v>
      </c>
    </row>
    <row r="41" spans="1:8" ht="15.75" customHeight="1">
      <c r="A41" s="14"/>
      <c r="B41" s="351" t="s">
        <v>220</v>
      </c>
      <c r="C41" s="14"/>
      <c r="D41" s="384"/>
      <c r="E41" s="395"/>
      <c r="F41" s="395"/>
    </row>
    <row r="42" spans="1:8" ht="21">
      <c r="A42" s="14">
        <v>1</v>
      </c>
      <c r="B42" s="17" t="s">
        <v>296</v>
      </c>
      <c r="C42" s="24" t="s">
        <v>26</v>
      </c>
      <c r="D42" s="384">
        <v>0.193</v>
      </c>
      <c r="E42" s="395">
        <f t="shared" si="0"/>
        <v>59.537383810557778</v>
      </c>
      <c r="F42" s="395">
        <f t="shared" si="1"/>
        <v>11.490715075437651</v>
      </c>
      <c r="H42" s="37">
        <v>44.382441</v>
      </c>
    </row>
    <row r="43" spans="1:8" ht="15.75" customHeight="1">
      <c r="A43" s="14">
        <v>2</v>
      </c>
      <c r="B43" s="17" t="s">
        <v>209</v>
      </c>
      <c r="C43" s="24" t="s">
        <v>26</v>
      </c>
      <c r="D43" s="384">
        <v>0.193</v>
      </c>
      <c r="E43" s="395">
        <f t="shared" si="0"/>
        <v>20.399290649387773</v>
      </c>
      <c r="F43" s="395">
        <f t="shared" si="1"/>
        <v>3.9370630953318404</v>
      </c>
      <c r="H43" s="37">
        <v>15.2067534</v>
      </c>
    </row>
    <row r="44" spans="1:8" ht="15.75" customHeight="1">
      <c r="A44" s="14"/>
      <c r="B44" s="351" t="s">
        <v>229</v>
      </c>
      <c r="C44" s="34"/>
      <c r="D44" s="384"/>
      <c r="E44" s="395"/>
      <c r="F44" s="395"/>
    </row>
    <row r="45" spans="1:8" ht="15.75" customHeight="1">
      <c r="A45" s="14">
        <v>1</v>
      </c>
      <c r="B45" s="33" t="s">
        <v>291</v>
      </c>
      <c r="C45" s="14" t="s">
        <v>12</v>
      </c>
      <c r="D45" s="384">
        <v>1</v>
      </c>
      <c r="E45" s="395">
        <f>+H45*$K$87</f>
        <v>34.941058293060003</v>
      </c>
      <c r="F45" s="395">
        <f t="shared" si="1"/>
        <v>34.941058293060003</v>
      </c>
      <c r="H45" s="37">
        <v>33.347880000000004</v>
      </c>
    </row>
    <row r="46" spans="1:8" ht="15.75" customHeight="1">
      <c r="A46" s="14"/>
      <c r="B46" s="368" t="s">
        <v>243</v>
      </c>
      <c r="C46" s="24"/>
      <c r="D46" s="384"/>
      <c r="E46" s="395"/>
      <c r="F46" s="395"/>
    </row>
    <row r="47" spans="1:8" ht="15.75" customHeight="1">
      <c r="A47" s="14"/>
      <c r="B47" s="368" t="s">
        <v>238</v>
      </c>
      <c r="C47" s="24"/>
      <c r="D47" s="384"/>
      <c r="E47" s="395"/>
      <c r="F47" s="395"/>
    </row>
    <row r="48" spans="1:8" ht="15.75" customHeight="1">
      <c r="A48" s="14">
        <v>1</v>
      </c>
      <c r="B48" s="17" t="s">
        <v>239</v>
      </c>
      <c r="C48" s="366" t="s">
        <v>26</v>
      </c>
      <c r="D48" s="384">
        <v>0.48899999999999999</v>
      </c>
      <c r="E48" s="395">
        <f t="shared" si="0"/>
        <v>0.39040907416759196</v>
      </c>
      <c r="F48" s="395">
        <f t="shared" si="1"/>
        <v>0.19091003726795247</v>
      </c>
      <c r="H48" s="37">
        <v>0.29103239999999997</v>
      </c>
    </row>
    <row r="49" spans="1:8" ht="21">
      <c r="A49" s="14">
        <v>2</v>
      </c>
      <c r="B49" s="17" t="s">
        <v>240</v>
      </c>
      <c r="C49" s="366" t="s">
        <v>30</v>
      </c>
      <c r="D49" s="384">
        <v>0.46944000000000002</v>
      </c>
      <c r="E49" s="395">
        <f t="shared" si="0"/>
        <v>71.867803736350893</v>
      </c>
      <c r="F49" s="395">
        <f t="shared" si="1"/>
        <v>33.737621785992566</v>
      </c>
      <c r="H49" s="37">
        <v>53.574214300000001</v>
      </c>
    </row>
    <row r="50" spans="1:8" ht="15.75" customHeight="1">
      <c r="A50" s="14">
        <v>3</v>
      </c>
      <c r="B50" s="17" t="s">
        <v>241</v>
      </c>
      <c r="C50" s="366" t="s">
        <v>6</v>
      </c>
      <c r="D50" s="384">
        <v>2</v>
      </c>
      <c r="E50" s="395">
        <f t="shared" si="0"/>
        <v>8.5889996316870239</v>
      </c>
      <c r="F50" s="395">
        <f t="shared" si="1"/>
        <v>17.177999263374048</v>
      </c>
      <c r="H50" s="37">
        <v>6.4027127999999998</v>
      </c>
    </row>
    <row r="51" spans="1:8" ht="15.75" customHeight="1">
      <c r="A51" s="14">
        <v>4</v>
      </c>
      <c r="B51" s="33" t="s">
        <v>242</v>
      </c>
      <c r="C51" s="14" t="s">
        <v>232</v>
      </c>
      <c r="D51" s="384">
        <v>75.110400000000013</v>
      </c>
      <c r="E51" s="395">
        <f t="shared" si="0"/>
        <v>1.6267044756982998</v>
      </c>
      <c r="F51" s="395">
        <f t="shared" si="1"/>
        <v>122.1824238514896</v>
      </c>
      <c r="H51" s="37">
        <v>1.2126349999999999</v>
      </c>
    </row>
    <row r="52" spans="1:8" ht="15.75" customHeight="1">
      <c r="A52" s="14"/>
      <c r="B52" s="368" t="s">
        <v>244</v>
      </c>
      <c r="C52" s="24"/>
      <c r="D52" s="384"/>
      <c r="E52" s="395">
        <f t="shared" si="0"/>
        <v>0</v>
      </c>
      <c r="F52" s="395">
        <f t="shared" si="1"/>
        <v>0</v>
      </c>
    </row>
    <row r="53" spans="1:8" ht="15.75" customHeight="1">
      <c r="A53" s="14">
        <v>1</v>
      </c>
      <c r="B53" s="397" t="s">
        <v>245</v>
      </c>
      <c r="C53" s="398" t="s">
        <v>6</v>
      </c>
      <c r="D53" s="384">
        <v>46.944000000000003</v>
      </c>
      <c r="E53" s="395">
        <f t="shared" si="0"/>
        <v>39.392309978610577</v>
      </c>
      <c r="F53" s="395">
        <f t="shared" si="1"/>
        <v>1849.232599635895</v>
      </c>
      <c r="H53" s="37">
        <v>29.365194799999998</v>
      </c>
    </row>
    <row r="54" spans="1:8" ht="22.5">
      <c r="A54" s="14"/>
      <c r="B54" s="375" t="s">
        <v>281</v>
      </c>
      <c r="C54" s="24"/>
      <c r="D54" s="384"/>
      <c r="E54" s="395"/>
      <c r="F54" s="395"/>
    </row>
    <row r="55" spans="1:8" ht="15.75" customHeight="1">
      <c r="A55" s="14">
        <v>1</v>
      </c>
      <c r="B55" s="33" t="s">
        <v>251</v>
      </c>
      <c r="C55" s="367" t="s">
        <v>7</v>
      </c>
      <c r="D55" s="384">
        <v>0.18187400000000001</v>
      </c>
      <c r="E55" s="395">
        <f t="shared" si="0"/>
        <v>27.631450515520257</v>
      </c>
      <c r="F55" s="395">
        <f t="shared" si="1"/>
        <v>5.025442431059731</v>
      </c>
      <c r="H55" s="37">
        <v>20.598003200000001</v>
      </c>
    </row>
    <row r="56" spans="1:8" ht="15.75" customHeight="1">
      <c r="A56" s="14">
        <v>2</v>
      </c>
      <c r="B56" s="33" t="s">
        <v>233</v>
      </c>
      <c r="C56" s="367" t="s">
        <v>3</v>
      </c>
      <c r="D56" s="384">
        <v>1.181</v>
      </c>
      <c r="E56" s="395">
        <f t="shared" si="0"/>
        <v>94.22472144822575</v>
      </c>
      <c r="F56" s="395">
        <f t="shared" si="1"/>
        <v>111.27939603035462</v>
      </c>
      <c r="H56" s="37">
        <v>70.240290600000009</v>
      </c>
    </row>
    <row r="57" spans="1:8" ht="15.75" customHeight="1">
      <c r="A57" s="14"/>
      <c r="B57" s="370" t="s">
        <v>250</v>
      </c>
      <c r="C57" s="14"/>
      <c r="D57" s="384"/>
      <c r="E57" s="395"/>
      <c r="F57" s="395"/>
    </row>
    <row r="58" spans="1:8" ht="15.75" customHeight="1">
      <c r="A58" s="14">
        <v>1</v>
      </c>
      <c r="B58" s="33" t="s">
        <v>246</v>
      </c>
      <c r="C58" s="373" t="s">
        <v>2</v>
      </c>
      <c r="D58" s="384">
        <v>19.703999999999997</v>
      </c>
      <c r="E58" s="395">
        <f t="shared" si="0"/>
        <v>76.814130347858878</v>
      </c>
      <c r="F58" s="395">
        <f t="shared" si="1"/>
        <v>1513.545624374211</v>
      </c>
      <c r="H58" s="37">
        <v>57.261478249999996</v>
      </c>
    </row>
    <row r="59" spans="1:8" ht="15.75" customHeight="1">
      <c r="A59" s="14"/>
      <c r="B59" s="370" t="s">
        <v>247</v>
      </c>
      <c r="C59" s="14"/>
      <c r="D59" s="384"/>
      <c r="E59" s="395">
        <f t="shared" si="0"/>
        <v>0</v>
      </c>
      <c r="F59" s="395">
        <f t="shared" si="1"/>
        <v>0</v>
      </c>
    </row>
    <row r="60" spans="1:8" ht="15.75" customHeight="1">
      <c r="A60" s="14">
        <v>1</v>
      </c>
      <c r="B60" s="33" t="s">
        <v>285</v>
      </c>
      <c r="C60" s="373" t="s">
        <v>2</v>
      </c>
      <c r="D60" s="384">
        <v>11.747999999999999</v>
      </c>
      <c r="E60" s="395">
        <f t="shared" si="0"/>
        <v>64.480179491335818</v>
      </c>
      <c r="F60" s="395">
        <f t="shared" si="1"/>
        <v>757.51314866421319</v>
      </c>
      <c r="H60" s="37">
        <v>48.067072799999998</v>
      </c>
    </row>
    <row r="61" spans="1:8" ht="15.75" customHeight="1">
      <c r="A61" s="14">
        <v>2</v>
      </c>
      <c r="B61" s="17" t="s">
        <v>248</v>
      </c>
      <c r="C61" s="14" t="s">
        <v>7</v>
      </c>
      <c r="D61" s="384">
        <v>0.34766247999999994</v>
      </c>
      <c r="E61" s="395">
        <f t="shared" si="0"/>
        <v>455.35685840457779</v>
      </c>
      <c r="F61" s="395">
        <f t="shared" si="1"/>
        <v>158.31049467794432</v>
      </c>
      <c r="H61" s="37">
        <v>339.44805109999999</v>
      </c>
    </row>
    <row r="62" spans="1:8" ht="15.75" customHeight="1">
      <c r="A62" s="14">
        <v>3</v>
      </c>
      <c r="B62" s="17" t="s">
        <v>249</v>
      </c>
      <c r="C62" s="14" t="s">
        <v>7</v>
      </c>
      <c r="D62" s="384">
        <v>0.58739999999999981</v>
      </c>
      <c r="E62" s="395">
        <f t="shared" si="0"/>
        <v>391.42871987465003</v>
      </c>
      <c r="F62" s="395">
        <f t="shared" si="1"/>
        <v>229.92523005436937</v>
      </c>
      <c r="H62" s="37">
        <v>291.79250000000002</v>
      </c>
    </row>
    <row r="63" spans="1:8" ht="15.75" customHeight="1">
      <c r="A63" s="14">
        <v>4</v>
      </c>
      <c r="B63" s="33" t="s">
        <v>293</v>
      </c>
      <c r="C63" s="373" t="s">
        <v>3</v>
      </c>
      <c r="D63" s="384">
        <v>0.48899999999999999</v>
      </c>
      <c r="E63" s="395">
        <f t="shared" si="0"/>
        <v>2267.9371645396095</v>
      </c>
      <c r="F63" s="395">
        <f t="shared" si="1"/>
        <v>1109.021273459869</v>
      </c>
      <c r="H63" s="37">
        <v>1690.6451200000001</v>
      </c>
    </row>
    <row r="64" spans="1:8" ht="21.75">
      <c r="A64" s="14">
        <v>5</v>
      </c>
      <c r="B64" s="382" t="s">
        <v>282</v>
      </c>
      <c r="C64" s="381" t="s">
        <v>5</v>
      </c>
      <c r="D64" s="384">
        <v>127.88999999999999</v>
      </c>
      <c r="E64" s="395">
        <f t="shared" si="0"/>
        <v>3.8712758303854571</v>
      </c>
      <c r="F64" s="395">
        <f t="shared" si="1"/>
        <v>495.09746594799606</v>
      </c>
      <c r="H64" s="37">
        <v>2.8858619600000002</v>
      </c>
    </row>
    <row r="65" spans="1:18" ht="15.75" customHeight="1">
      <c r="A65" s="14"/>
      <c r="B65" s="3" t="s">
        <v>260</v>
      </c>
      <c r="C65" s="29"/>
      <c r="D65" s="384"/>
      <c r="E65" s="395"/>
      <c r="F65" s="395"/>
    </row>
    <row r="66" spans="1:18" ht="15.75" customHeight="1">
      <c r="A66" s="14">
        <v>1</v>
      </c>
      <c r="B66" s="36" t="s">
        <v>258</v>
      </c>
      <c r="C66" s="14" t="s">
        <v>2</v>
      </c>
      <c r="D66" s="384">
        <v>1.87</v>
      </c>
      <c r="E66" s="395">
        <f t="shared" si="0"/>
        <v>7.7661454119449598</v>
      </c>
      <c r="F66" s="395">
        <f t="shared" si="1"/>
        <v>14.522691920337076</v>
      </c>
      <c r="H66" s="37">
        <v>5.7893119999999998</v>
      </c>
    </row>
    <row r="67" spans="1:18" ht="15.75" customHeight="1">
      <c r="A67" s="14">
        <v>2</v>
      </c>
      <c r="B67" s="397" t="s">
        <v>222</v>
      </c>
      <c r="C67" s="398" t="s">
        <v>6</v>
      </c>
      <c r="D67" s="384">
        <v>20.57</v>
      </c>
      <c r="E67" s="395">
        <f t="shared" si="0"/>
        <v>46.409421990737137</v>
      </c>
      <c r="F67" s="395">
        <f t="shared" si="1"/>
        <v>954.64181034946296</v>
      </c>
      <c r="H67" s="37">
        <v>34.596136100000003</v>
      </c>
    </row>
    <row r="68" spans="1:18" ht="15.75" customHeight="1">
      <c r="A68" s="14">
        <v>3</v>
      </c>
      <c r="B68" s="369" t="s">
        <v>259</v>
      </c>
      <c r="C68" s="34" t="s">
        <v>6</v>
      </c>
      <c r="D68" s="384">
        <v>5.7119999999999997</v>
      </c>
      <c r="E68" s="395">
        <f t="shared" si="0"/>
        <v>73.264403406435818</v>
      </c>
      <c r="F68" s="395">
        <f t="shared" si="1"/>
        <v>418.48627225756138</v>
      </c>
      <c r="H68" s="37">
        <v>54.61531652</v>
      </c>
    </row>
    <row r="69" spans="1:18" ht="15.75" customHeight="1">
      <c r="A69" s="14">
        <v>4</v>
      </c>
      <c r="B69" s="33" t="s">
        <v>295</v>
      </c>
      <c r="C69" s="24" t="s">
        <v>25</v>
      </c>
      <c r="D69" s="384">
        <v>17.68</v>
      </c>
      <c r="E69" s="395">
        <f t="shared" si="0"/>
        <v>16.166395114727365</v>
      </c>
      <c r="F69" s="395">
        <f t="shared" si="1"/>
        <v>285.82186562837978</v>
      </c>
      <c r="H69" s="37">
        <v>12.051320219999999</v>
      </c>
    </row>
    <row r="70" spans="1:18" ht="15.75" customHeight="1">
      <c r="A70" s="14">
        <v>5</v>
      </c>
      <c r="B70" s="33" t="s">
        <v>294</v>
      </c>
      <c r="C70" s="14" t="s">
        <v>5</v>
      </c>
      <c r="D70" s="384">
        <v>4.38</v>
      </c>
      <c r="E70" s="395">
        <f t="shared" si="0"/>
        <v>26.315183822282844</v>
      </c>
      <c r="F70" s="395">
        <f t="shared" si="1"/>
        <v>115.26050514159886</v>
      </c>
      <c r="H70" s="37">
        <v>19.616785599999996</v>
      </c>
    </row>
    <row r="71" spans="1:18" ht="15.75" customHeight="1">
      <c r="A71" s="14"/>
      <c r="B71" s="399" t="s">
        <v>280</v>
      </c>
      <c r="C71" s="400"/>
      <c r="D71" s="401"/>
      <c r="E71" s="395"/>
      <c r="F71" s="395"/>
      <c r="G71" s="389"/>
      <c r="H71" s="389"/>
      <c r="I71" s="389"/>
      <c r="J71" s="389"/>
      <c r="K71" s="389"/>
      <c r="L71" s="389"/>
      <c r="M71" s="389"/>
      <c r="N71" s="389"/>
      <c r="O71" s="389"/>
      <c r="P71" s="389"/>
      <c r="Q71" s="389"/>
      <c r="R71" s="389"/>
    </row>
    <row r="72" spans="1:18" ht="15.75" customHeight="1">
      <c r="A72" s="14"/>
      <c r="B72" s="377" t="s">
        <v>262</v>
      </c>
      <c r="C72" s="374"/>
      <c r="D72" s="384"/>
      <c r="E72" s="395"/>
      <c r="F72" s="395"/>
    </row>
    <row r="73" spans="1:18" ht="15.75" customHeight="1">
      <c r="A73" s="14">
        <v>1</v>
      </c>
      <c r="B73" s="387" t="s">
        <v>263</v>
      </c>
      <c r="C73" s="376" t="s">
        <v>264</v>
      </c>
      <c r="D73" s="384">
        <v>0.5</v>
      </c>
      <c r="E73" s="395">
        <f t="shared" ref="E73:E88" si="2">+H73*$K$86</f>
        <v>3.5787498465362599</v>
      </c>
      <c r="F73" s="395">
        <f t="shared" ref="F73:F88" si="3">+D73*E73</f>
        <v>1.78937492326813</v>
      </c>
      <c r="H73" s="37">
        <v>2.6677970000000002</v>
      </c>
    </row>
    <row r="74" spans="1:18" ht="15.75" customHeight="1">
      <c r="A74" s="14">
        <v>2</v>
      </c>
      <c r="B74" s="387" t="s">
        <v>265</v>
      </c>
      <c r="C74" s="376" t="s">
        <v>266</v>
      </c>
      <c r="D74" s="384">
        <v>1.8363348000000002E-2</v>
      </c>
      <c r="E74" s="395">
        <f t="shared" si="2"/>
        <v>1.8284158306848892</v>
      </c>
      <c r="F74" s="395">
        <f t="shared" si="3"/>
        <v>3.3575836187575703E-2</v>
      </c>
      <c r="H74" s="37">
        <v>1.3630017400000001</v>
      </c>
    </row>
    <row r="75" spans="1:18" ht="15.75" customHeight="1">
      <c r="A75" s="14">
        <v>3</v>
      </c>
      <c r="B75" s="387" t="s">
        <v>267</v>
      </c>
      <c r="C75" s="376" t="s">
        <v>266</v>
      </c>
      <c r="D75" s="384">
        <v>0.43347298680000002</v>
      </c>
      <c r="E75" s="395">
        <f t="shared" si="2"/>
        <v>1.3664317595865716</v>
      </c>
      <c r="F75" s="395">
        <f t="shared" si="3"/>
        <v>0.5923112560863707</v>
      </c>
      <c r="H75" s="37">
        <v>1.0186133999999998</v>
      </c>
    </row>
    <row r="76" spans="1:18" ht="15.75" customHeight="1">
      <c r="A76" s="14">
        <v>4</v>
      </c>
      <c r="B76" s="387" t="s">
        <v>268</v>
      </c>
      <c r="C76" s="376" t="s">
        <v>266</v>
      </c>
      <c r="D76" s="384">
        <v>4.8163665200000004E-2</v>
      </c>
      <c r="E76" s="395">
        <f t="shared" si="2"/>
        <v>0.58561361125138789</v>
      </c>
      <c r="F76" s="395">
        <f t="shared" si="3"/>
        <v>2.8205297908874803E-2</v>
      </c>
      <c r="H76" s="37">
        <v>0.43654859999999995</v>
      </c>
    </row>
    <row r="77" spans="1:18" ht="15.75" customHeight="1">
      <c r="A77" s="14">
        <v>5</v>
      </c>
      <c r="B77" s="387" t="s">
        <v>269</v>
      </c>
      <c r="C77" s="376" t="s">
        <v>266</v>
      </c>
      <c r="D77" s="384">
        <v>7.7061864320000006E-2</v>
      </c>
      <c r="E77" s="395">
        <f t="shared" si="2"/>
        <v>2.0137164300283001</v>
      </c>
      <c r="F77" s="395">
        <f t="shared" si="3"/>
        <v>0.15518074230979564</v>
      </c>
      <c r="H77" s="37">
        <v>1.5011350000000001</v>
      </c>
    </row>
    <row r="78" spans="1:18" ht="15.75" customHeight="1">
      <c r="A78" s="14"/>
      <c r="B78" s="378" t="s">
        <v>270</v>
      </c>
      <c r="C78" s="376"/>
      <c r="D78" s="384"/>
      <c r="E78" s="395"/>
      <c r="F78" s="395"/>
    </row>
    <row r="79" spans="1:18" ht="15.75" customHeight="1">
      <c r="A79" s="14">
        <v>1</v>
      </c>
      <c r="B79" s="387" t="s">
        <v>271</v>
      </c>
      <c r="C79" s="376" t="s">
        <v>266</v>
      </c>
      <c r="D79" s="384">
        <v>0.05</v>
      </c>
      <c r="E79" s="395">
        <f t="shared" si="2"/>
        <v>42.932555556420589</v>
      </c>
      <c r="F79" s="395">
        <f t="shared" si="3"/>
        <v>2.1466277778210294</v>
      </c>
      <c r="H79" s="37">
        <v>32.004288600000002</v>
      </c>
    </row>
    <row r="80" spans="1:18" ht="21">
      <c r="A80" s="14">
        <v>2</v>
      </c>
      <c r="B80" s="391" t="s">
        <v>272</v>
      </c>
      <c r="C80" s="386" t="s">
        <v>6</v>
      </c>
      <c r="D80" s="384">
        <v>0.43163665200000001</v>
      </c>
      <c r="E80" s="395">
        <f t="shared" si="2"/>
        <v>43.732361973429413</v>
      </c>
      <c r="F80" s="395">
        <f t="shared" si="3"/>
        <v>18.876490306263186</v>
      </c>
      <c r="H80" s="37">
        <v>32.600508300000001</v>
      </c>
    </row>
    <row r="81" spans="1:12" ht="15.75" customHeight="1">
      <c r="A81" s="14">
        <v>3</v>
      </c>
      <c r="B81" s="17" t="s">
        <v>273</v>
      </c>
      <c r="C81" s="14" t="s">
        <v>12</v>
      </c>
      <c r="D81" s="384">
        <v>2</v>
      </c>
      <c r="E81" s="395">
        <f t="shared" si="2"/>
        <v>5.3848021008914655</v>
      </c>
      <c r="F81" s="395">
        <f t="shared" si="3"/>
        <v>10.769604201782931</v>
      </c>
      <c r="H81" s="37">
        <v>4.0141276999999995</v>
      </c>
    </row>
    <row r="82" spans="1:12" ht="15.75" customHeight="1">
      <c r="A82" s="14">
        <v>4</v>
      </c>
      <c r="B82" s="387" t="s">
        <v>275</v>
      </c>
      <c r="C82" s="376" t="s">
        <v>274</v>
      </c>
      <c r="D82" s="384">
        <v>14</v>
      </c>
      <c r="E82" s="395">
        <f t="shared" si="2"/>
        <v>4.49371720408912</v>
      </c>
      <c r="F82" s="395">
        <f t="shared" si="3"/>
        <v>62.912040857247682</v>
      </c>
      <c r="H82" s="37">
        <v>3.3498640000000002</v>
      </c>
    </row>
    <row r="83" spans="1:12" ht="15.75" customHeight="1">
      <c r="A83" s="14">
        <v>5</v>
      </c>
      <c r="B83" s="387" t="s">
        <v>276</v>
      </c>
      <c r="C83" s="376" t="s">
        <v>195</v>
      </c>
      <c r="D83" s="384">
        <v>1.24E-3</v>
      </c>
      <c r="E83" s="395">
        <f t="shared" si="2"/>
        <v>391.43878084400001</v>
      </c>
      <c r="F83" s="395">
        <f t="shared" si="3"/>
        <v>0.48538408824655999</v>
      </c>
      <c r="H83" s="37">
        <v>291.8</v>
      </c>
    </row>
    <row r="84" spans="1:12" ht="15.75" customHeight="1">
      <c r="A84" s="14">
        <v>6</v>
      </c>
      <c r="B84" s="391" t="s">
        <v>287</v>
      </c>
      <c r="C84" s="386" t="s">
        <v>195</v>
      </c>
      <c r="D84" s="384">
        <v>0.13581699999999999</v>
      </c>
      <c r="E84" s="395">
        <f t="shared" si="2"/>
        <v>80.29469767621427</v>
      </c>
      <c r="F84" s="395">
        <f t="shared" si="3"/>
        <v>10.905384954290392</v>
      </c>
      <c r="H84" s="37">
        <v>59.856084600000003</v>
      </c>
    </row>
    <row r="85" spans="1:12" ht="15.75" customHeight="1">
      <c r="A85" s="14">
        <v>7</v>
      </c>
      <c r="B85" s="387" t="s">
        <v>277</v>
      </c>
      <c r="C85" s="376" t="s">
        <v>274</v>
      </c>
      <c r="D85" s="384">
        <v>3</v>
      </c>
      <c r="E85" s="395">
        <f t="shared" si="2"/>
        <v>0.93945307402559985</v>
      </c>
      <c r="F85" s="395">
        <f t="shared" si="3"/>
        <v>2.8183592220767997</v>
      </c>
      <c r="H85" s="37">
        <v>0.70031999999999994</v>
      </c>
    </row>
    <row r="86" spans="1:12" ht="15.75" customHeight="1">
      <c r="A86" s="14">
        <v>8</v>
      </c>
      <c r="B86" s="391" t="s">
        <v>278</v>
      </c>
      <c r="C86" s="386" t="s">
        <v>264</v>
      </c>
      <c r="D86" s="384">
        <v>4.5140640000000003</v>
      </c>
      <c r="E86" s="395">
        <f t="shared" si="2"/>
        <v>2.0345352317093583</v>
      </c>
      <c r="F86" s="395">
        <f t="shared" si="3"/>
        <v>9.1840222461908745</v>
      </c>
      <c r="H86" s="37">
        <v>1.5166544799999999</v>
      </c>
      <c r="K86" s="37">
        <v>1.34146258</v>
      </c>
      <c r="L86" s="25" t="e">
        <f>+#REF!-#REF!</f>
        <v>#REF!</v>
      </c>
    </row>
    <row r="87" spans="1:12" ht="15.75" customHeight="1">
      <c r="A87" s="14"/>
      <c r="B87" s="378" t="s">
        <v>279</v>
      </c>
      <c r="C87" s="386"/>
      <c r="D87" s="384"/>
      <c r="E87" s="395"/>
      <c r="F87" s="395"/>
      <c r="K87" s="37">
        <v>1.0477745000000001</v>
      </c>
      <c r="L87" s="393" t="e">
        <f>+L86-F91</f>
        <v>#REF!</v>
      </c>
    </row>
    <row r="88" spans="1:12" ht="21">
      <c r="A88" s="14">
        <v>1</v>
      </c>
      <c r="B88" s="387" t="s">
        <v>288</v>
      </c>
      <c r="C88" s="386" t="s">
        <v>196</v>
      </c>
      <c r="D88" s="384">
        <v>2</v>
      </c>
      <c r="E88" s="395">
        <f t="shared" si="2"/>
        <v>36.494763817997608</v>
      </c>
      <c r="F88" s="395">
        <f t="shared" si="3"/>
        <v>72.989527635995216</v>
      </c>
      <c r="H88" s="37">
        <v>27.205204500000001</v>
      </c>
    </row>
    <row r="89" spans="1:12" ht="15.75" customHeight="1">
      <c r="B89" s="392" t="s">
        <v>297</v>
      </c>
      <c r="F89" s="390">
        <f>SUM(F8:F88)</f>
        <v>19856.613235614572</v>
      </c>
    </row>
    <row r="90" spans="1:12" ht="15.75" customHeight="1">
      <c r="B90" s="392" t="s">
        <v>298</v>
      </c>
      <c r="F90" s="352">
        <f>+F89*20%</f>
        <v>3971.3226471229145</v>
      </c>
    </row>
    <row r="91" spans="1:12" ht="15.75" customHeight="1">
      <c r="B91" s="392" t="s">
        <v>297</v>
      </c>
      <c r="F91" s="390">
        <f>+F89+F90</f>
        <v>23827.935882737485</v>
      </c>
    </row>
    <row r="92" spans="1:12" s="1" customFormat="1" ht="16.5" customHeight="1">
      <c r="A92" s="39"/>
      <c r="B92" s="39"/>
      <c r="C92" s="39"/>
      <c r="D92" s="39"/>
      <c r="E92" s="39"/>
      <c r="F92" s="39"/>
      <c r="G92" s="39"/>
      <c r="H92" s="39"/>
      <c r="I92" s="39"/>
      <c r="J92" s="39"/>
    </row>
    <row r="93" spans="1:12" s="1" customFormat="1" ht="12.75">
      <c r="A93" s="39"/>
      <c r="B93" s="39"/>
      <c r="C93" s="39"/>
      <c r="D93" s="39"/>
      <c r="E93" s="39"/>
      <c r="F93" s="39"/>
      <c r="G93" s="39"/>
      <c r="H93" s="39"/>
      <c r="I93" s="39"/>
      <c r="J93" s="39"/>
    </row>
    <row r="94" spans="1:12" s="1" customFormat="1" ht="12.75">
      <c r="A94" s="353"/>
      <c r="B94" s="408"/>
      <c r="C94" s="408"/>
      <c r="D94" s="408"/>
      <c r="E94" s="408"/>
      <c r="F94" s="408"/>
      <c r="G94" s="355"/>
      <c r="H94" s="2"/>
      <c r="I94" s="2"/>
    </row>
    <row r="95" spans="1:12" s="1" customFormat="1" ht="12.75">
      <c r="A95" s="353"/>
      <c r="B95" s="365"/>
      <c r="C95" s="365"/>
      <c r="D95" s="365"/>
      <c r="E95" s="365"/>
      <c r="F95" s="354"/>
      <c r="G95" s="356"/>
      <c r="H95" s="2"/>
      <c r="I95" s="2" t="s">
        <v>207</v>
      </c>
    </row>
    <row r="96" spans="1:12" s="1" customFormat="1" ht="12.75">
      <c r="A96" s="353"/>
      <c r="B96" s="388"/>
      <c r="C96" s="39"/>
      <c r="D96" s="37"/>
      <c r="E96" s="354"/>
      <c r="F96" s="354"/>
      <c r="G96" s="356"/>
      <c r="H96" s="2"/>
      <c r="I96" s="2"/>
    </row>
    <row r="97" spans="1:9" s="1" customFormat="1" ht="12.75">
      <c r="A97" s="353"/>
      <c r="B97" s="409"/>
      <c r="C97" s="409"/>
      <c r="D97" s="409"/>
      <c r="E97" s="409"/>
      <c r="F97" s="409"/>
      <c r="G97" s="356"/>
      <c r="H97" s="2"/>
      <c r="I97" s="2"/>
    </row>
  </sheetData>
  <mergeCells count="5">
    <mergeCell ref="A2:F2"/>
    <mergeCell ref="A4:F4"/>
    <mergeCell ref="B94:F94"/>
    <mergeCell ref="B97:F97"/>
    <mergeCell ref="B3:F3"/>
  </mergeCells>
  <pageMargins left="0.11811023622047245" right="0.11811023622047245" top="0.35433070866141736" bottom="0.35433070866141736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R166"/>
  <sheetViews>
    <sheetView topLeftCell="A37" zoomScaleNormal="100" workbookViewId="0">
      <selection activeCell="P77" sqref="P77"/>
    </sheetView>
  </sheetViews>
  <sheetFormatPr defaultColWidth="9.140625" defaultRowHeight="11.25"/>
  <cols>
    <col min="1" max="1" width="2.5703125" style="57" customWidth="1"/>
    <col min="2" max="2" width="6.28515625" style="57" customWidth="1"/>
    <col min="3" max="3" width="29.42578125" style="57" customWidth="1"/>
    <col min="4" max="4" width="5" style="339" customWidth="1"/>
    <col min="5" max="5" width="6.28515625" style="57" customWidth="1"/>
    <col min="6" max="6" width="7.28515625" style="57" customWidth="1"/>
    <col min="7" max="7" width="6.85546875" style="57" customWidth="1"/>
    <col min="8" max="8" width="7.85546875" style="57" customWidth="1"/>
    <col min="9" max="9" width="7.5703125" style="57" customWidth="1"/>
    <col min="10" max="10" width="16.85546875" style="57" customWidth="1"/>
    <col min="11" max="11" width="4" style="346" customWidth="1"/>
    <col min="12" max="12" width="9.7109375" style="57" customWidth="1"/>
    <col min="13" max="13" width="5.42578125" style="57" customWidth="1"/>
    <col min="14" max="14" width="6.140625" style="57" customWidth="1"/>
    <col min="15" max="15" width="5.7109375" style="57" customWidth="1"/>
    <col min="16" max="16" width="6.42578125" style="57" customWidth="1"/>
    <col min="17" max="17" width="6.85546875" style="57" customWidth="1"/>
    <col min="18" max="18" width="6.42578125" style="57" customWidth="1"/>
    <col min="19" max="16384" width="9.140625" style="57"/>
  </cols>
  <sheetData>
    <row r="1" spans="1:18" ht="11.25" customHeight="1">
      <c r="A1" s="412" t="s">
        <v>202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</row>
    <row r="2" spans="1:18" ht="18" customHeight="1">
      <c r="A2" s="412" t="s">
        <v>197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</row>
    <row r="3" spans="1:18" ht="12.75" customHeight="1">
      <c r="A3" s="58"/>
      <c r="B3" s="59"/>
      <c r="C3" s="58"/>
      <c r="D3" s="311"/>
      <c r="E3" s="60"/>
      <c r="F3" s="414" t="s">
        <v>37</v>
      </c>
      <c r="G3" s="415"/>
      <c r="H3" s="415"/>
      <c r="I3" s="415"/>
      <c r="J3" s="415"/>
      <c r="K3" s="415"/>
      <c r="L3" s="415"/>
      <c r="M3" s="415"/>
      <c r="N3" s="415"/>
      <c r="O3" s="416"/>
      <c r="P3" s="61" t="s">
        <v>38</v>
      </c>
      <c r="Q3" s="62" t="s">
        <v>39</v>
      </c>
      <c r="R3" s="62" t="s">
        <v>40</v>
      </c>
    </row>
    <row r="4" spans="1:18" ht="12.75" customHeight="1">
      <c r="A4" s="63" t="s">
        <v>0</v>
      </c>
      <c r="B4" s="64" t="s">
        <v>41</v>
      </c>
      <c r="C4" s="65" t="s">
        <v>19</v>
      </c>
      <c r="D4" s="312" t="s">
        <v>42</v>
      </c>
      <c r="E4" s="66" t="s">
        <v>43</v>
      </c>
      <c r="F4" s="417" t="s">
        <v>44</v>
      </c>
      <c r="G4" s="418"/>
      <c r="H4" s="417" t="s">
        <v>45</v>
      </c>
      <c r="I4" s="418"/>
      <c r="J4" s="419" t="s">
        <v>46</v>
      </c>
      <c r="K4" s="420"/>
      <c r="L4" s="420"/>
      <c r="M4" s="420"/>
      <c r="N4" s="420"/>
      <c r="O4" s="421"/>
      <c r="P4" s="66" t="s">
        <v>47</v>
      </c>
      <c r="Q4" s="67" t="s">
        <v>48</v>
      </c>
      <c r="R4" s="68" t="s">
        <v>49</v>
      </c>
    </row>
    <row r="5" spans="1:18" ht="12" customHeight="1">
      <c r="A5" s="69" t="s">
        <v>50</v>
      </c>
      <c r="B5" s="64" t="s">
        <v>20</v>
      </c>
      <c r="C5" s="65"/>
      <c r="D5" s="313" t="s">
        <v>51</v>
      </c>
      <c r="E5" s="65" t="s">
        <v>52</v>
      </c>
      <c r="F5" s="65" t="s">
        <v>53</v>
      </c>
      <c r="G5" s="70" t="s">
        <v>54</v>
      </c>
      <c r="H5" s="65" t="s">
        <v>53</v>
      </c>
      <c r="I5" s="70" t="s">
        <v>54</v>
      </c>
      <c r="J5" s="65" t="s">
        <v>55</v>
      </c>
      <c r="K5" s="71" t="s">
        <v>56</v>
      </c>
      <c r="L5" s="71" t="s">
        <v>71</v>
      </c>
      <c r="M5" s="72" t="s">
        <v>57</v>
      </c>
      <c r="N5" s="73" t="s">
        <v>58</v>
      </c>
      <c r="O5" s="74" t="s">
        <v>59</v>
      </c>
      <c r="P5" s="65" t="s">
        <v>60</v>
      </c>
      <c r="Q5" s="75" t="s">
        <v>61</v>
      </c>
      <c r="R5" s="75" t="s">
        <v>61</v>
      </c>
    </row>
    <row r="6" spans="1:18" ht="29.25" customHeight="1">
      <c r="A6" s="69"/>
      <c r="B6" s="76"/>
      <c r="C6" s="65"/>
      <c r="D6" s="312"/>
      <c r="E6" s="77"/>
      <c r="F6" s="66" t="s">
        <v>62</v>
      </c>
      <c r="G6" s="70" t="s">
        <v>63</v>
      </c>
      <c r="H6" s="66" t="s">
        <v>62</v>
      </c>
      <c r="I6" s="70" t="s">
        <v>63</v>
      </c>
      <c r="J6" s="65" t="s">
        <v>64</v>
      </c>
      <c r="K6" s="65"/>
      <c r="L6" s="69" t="s">
        <v>72</v>
      </c>
      <c r="M6" s="65" t="s">
        <v>52</v>
      </c>
      <c r="N6" s="73" t="s">
        <v>65</v>
      </c>
      <c r="O6" s="73" t="s">
        <v>63</v>
      </c>
      <c r="P6" s="78"/>
      <c r="Q6" s="65" t="s">
        <v>60</v>
      </c>
      <c r="R6" s="65" t="s">
        <v>60</v>
      </c>
    </row>
    <row r="7" spans="1:18" ht="12.75" customHeight="1">
      <c r="A7" s="79"/>
      <c r="B7" s="80"/>
      <c r="C7" s="81"/>
      <c r="D7" s="314"/>
      <c r="E7" s="82"/>
      <c r="F7" s="83"/>
      <c r="G7" s="84"/>
      <c r="H7" s="83" t="s">
        <v>73</v>
      </c>
      <c r="I7" s="83" t="s">
        <v>74</v>
      </c>
      <c r="J7" s="81"/>
      <c r="K7" s="81"/>
      <c r="L7" s="69" t="s">
        <v>75</v>
      </c>
      <c r="M7" s="65"/>
      <c r="N7" s="85"/>
      <c r="O7" s="242" t="s">
        <v>76</v>
      </c>
      <c r="P7" s="86"/>
      <c r="Q7" s="65"/>
      <c r="R7" s="65"/>
    </row>
    <row r="8" spans="1:18" ht="11.25" customHeight="1">
      <c r="A8" s="87">
        <v>1</v>
      </c>
      <c r="B8" s="88">
        <v>2</v>
      </c>
      <c r="C8" s="87">
        <v>3</v>
      </c>
      <c r="D8" s="315">
        <v>4</v>
      </c>
      <c r="E8" s="87">
        <v>5</v>
      </c>
      <c r="F8" s="87">
        <v>6</v>
      </c>
      <c r="G8" s="89">
        <v>7</v>
      </c>
      <c r="H8" s="89">
        <v>8</v>
      </c>
      <c r="I8" s="90">
        <v>9</v>
      </c>
      <c r="J8" s="89">
        <v>10</v>
      </c>
      <c r="K8" s="89">
        <v>11</v>
      </c>
      <c r="L8" s="89">
        <v>12</v>
      </c>
      <c r="M8" s="89">
        <v>13</v>
      </c>
      <c r="N8" s="89">
        <v>14</v>
      </c>
      <c r="O8" s="87">
        <v>15</v>
      </c>
      <c r="P8" s="89">
        <v>16</v>
      </c>
      <c r="Q8" s="89">
        <v>17</v>
      </c>
      <c r="R8" s="89" t="s">
        <v>77</v>
      </c>
    </row>
    <row r="9" spans="1:18" ht="11.25" customHeight="1">
      <c r="A9" s="91"/>
      <c r="B9" s="92"/>
      <c r="C9" s="265" t="s">
        <v>78</v>
      </c>
      <c r="D9" s="316"/>
      <c r="E9" s="94"/>
      <c r="F9" s="93"/>
      <c r="G9" s="93"/>
      <c r="H9" s="95"/>
      <c r="I9" s="95"/>
      <c r="J9" s="92"/>
      <c r="K9" s="93"/>
      <c r="L9" s="96"/>
      <c r="M9" s="93"/>
      <c r="N9" s="94"/>
      <c r="O9" s="97"/>
      <c r="P9" s="52"/>
      <c r="Q9" s="23"/>
      <c r="R9" s="70"/>
    </row>
    <row r="10" spans="1:18" ht="33.75" customHeight="1">
      <c r="A10" s="24">
        <v>1</v>
      </c>
      <c r="B10" s="38" t="s">
        <v>79</v>
      </c>
      <c r="C10" s="38" t="s">
        <v>80</v>
      </c>
      <c r="D10" s="44" t="s">
        <v>11</v>
      </c>
      <c r="E10" s="266">
        <v>1</v>
      </c>
      <c r="F10" s="98">
        <v>1.45</v>
      </c>
      <c r="G10" s="99">
        <v>0.09</v>
      </c>
      <c r="H10" s="181">
        <f>F10*1.86496</f>
        <v>2.7041919999999999</v>
      </c>
      <c r="I10" s="181">
        <f>G10*2.40051</f>
        <v>0.21604590000000001</v>
      </c>
      <c r="J10" s="100" t="s">
        <v>81</v>
      </c>
      <c r="K10" s="98" t="s">
        <v>12</v>
      </c>
      <c r="L10" s="98"/>
      <c r="M10" s="29">
        <v>1</v>
      </c>
      <c r="N10" s="266">
        <v>15</v>
      </c>
      <c r="O10" s="5">
        <f>M10*N10*1.1672</f>
        <v>17.507999999999999</v>
      </c>
      <c r="P10" s="21">
        <f>O10+H10+I10</f>
        <v>20.428237899999999</v>
      </c>
      <c r="Q10" s="15">
        <f>O10*E10</f>
        <v>17.507999999999999</v>
      </c>
      <c r="R10" s="15">
        <f>P10*E10</f>
        <v>20.428237899999999</v>
      </c>
    </row>
    <row r="11" spans="1:18" ht="33.75" customHeight="1">
      <c r="A11" s="26">
        <v>2</v>
      </c>
      <c r="B11" s="101" t="s">
        <v>82</v>
      </c>
      <c r="C11" s="104" t="s">
        <v>83</v>
      </c>
      <c r="D11" s="317" t="s">
        <v>12</v>
      </c>
      <c r="E11" s="103">
        <v>1</v>
      </c>
      <c r="F11" s="102">
        <v>0.9</v>
      </c>
      <c r="G11" s="46">
        <v>0.05</v>
      </c>
      <c r="H11" s="181">
        <f>F11*1.86496</f>
        <v>1.678464</v>
      </c>
      <c r="I11" s="181">
        <f>G11*2.40051</f>
        <v>0.12002550000000001</v>
      </c>
      <c r="J11" s="104" t="s">
        <v>84</v>
      </c>
      <c r="K11" s="26" t="s">
        <v>12</v>
      </c>
      <c r="L11" s="5"/>
      <c r="M11" s="103">
        <v>1</v>
      </c>
      <c r="N11" s="267">
        <v>0.7</v>
      </c>
      <c r="O11" s="5">
        <f>M11*N11*1.1672</f>
        <v>0.81703999999999999</v>
      </c>
      <c r="P11" s="4">
        <f>O11+H11+I11</f>
        <v>2.6155295000000001</v>
      </c>
      <c r="Q11" s="6">
        <f>O11*E11</f>
        <v>0.81703999999999999</v>
      </c>
      <c r="R11" s="6">
        <f>P11*E11</f>
        <v>2.6155295000000001</v>
      </c>
    </row>
    <row r="12" spans="1:18" ht="14.25" customHeight="1">
      <c r="A12" s="26">
        <v>3</v>
      </c>
      <c r="B12" s="104" t="s">
        <v>85</v>
      </c>
      <c r="C12" s="104" t="s">
        <v>86</v>
      </c>
      <c r="D12" s="317" t="s">
        <v>12</v>
      </c>
      <c r="E12" s="103">
        <v>1</v>
      </c>
      <c r="F12" s="102">
        <v>0.17</v>
      </c>
      <c r="G12" s="105">
        <v>8.8000000000000005E-3</v>
      </c>
      <c r="H12" s="181">
        <f>F12*1.86496</f>
        <v>0.31704320000000002</v>
      </c>
      <c r="I12" s="181">
        <f>G12*2.40051</f>
        <v>2.1124488000000004E-2</v>
      </c>
      <c r="J12" s="104" t="s">
        <v>87</v>
      </c>
      <c r="K12" s="26" t="s">
        <v>12</v>
      </c>
      <c r="L12" s="5" t="s">
        <v>88</v>
      </c>
      <c r="M12" s="103">
        <v>1</v>
      </c>
      <c r="N12" s="267">
        <v>12</v>
      </c>
      <c r="O12" s="5">
        <f>M12*N12*1.1672</f>
        <v>14.006399999999999</v>
      </c>
      <c r="P12" s="4">
        <f>O12+H12+I12</f>
        <v>14.344567688</v>
      </c>
      <c r="Q12" s="6">
        <f>O12*E12</f>
        <v>14.006399999999999</v>
      </c>
      <c r="R12" s="6">
        <f>P12*E12</f>
        <v>14.344567688</v>
      </c>
    </row>
    <row r="13" spans="1:18" ht="36" customHeight="1">
      <c r="A13" s="26">
        <v>4</v>
      </c>
      <c r="B13" s="101" t="s">
        <v>82</v>
      </c>
      <c r="C13" s="104" t="s">
        <v>89</v>
      </c>
      <c r="D13" s="317" t="s">
        <v>12</v>
      </c>
      <c r="E13" s="103">
        <v>1</v>
      </c>
      <c r="F13" s="102">
        <v>0.9</v>
      </c>
      <c r="G13" s="46">
        <v>0.05</v>
      </c>
      <c r="H13" s="181">
        <f>F13*1.86496</f>
        <v>1.678464</v>
      </c>
      <c r="I13" s="181">
        <f>G13*2.40051</f>
        <v>0.12002550000000001</v>
      </c>
      <c r="J13" s="104" t="s">
        <v>90</v>
      </c>
      <c r="K13" s="26" t="s">
        <v>12</v>
      </c>
      <c r="L13" s="5"/>
      <c r="M13" s="103">
        <v>1</v>
      </c>
      <c r="N13" s="267">
        <v>0.7</v>
      </c>
      <c r="O13" s="5">
        <f>M13*N13*1.1672</f>
        <v>0.81703999999999999</v>
      </c>
      <c r="P13" s="4">
        <f>O13+H13+I13</f>
        <v>2.6155295000000001</v>
      </c>
      <c r="Q13" s="6">
        <f>O13*E13</f>
        <v>0.81703999999999999</v>
      </c>
      <c r="R13" s="6">
        <f>P13*E13</f>
        <v>2.6155295000000001</v>
      </c>
    </row>
    <row r="14" spans="1:18" ht="27.75" customHeight="1">
      <c r="A14" s="28"/>
      <c r="B14" s="106"/>
      <c r="C14" s="109" t="s">
        <v>91</v>
      </c>
      <c r="D14" s="318"/>
      <c r="E14" s="107"/>
      <c r="F14" s="108"/>
      <c r="G14" s="47"/>
      <c r="H14" s="268"/>
      <c r="I14" s="268"/>
      <c r="J14" s="109"/>
      <c r="K14" s="28"/>
      <c r="L14" s="28"/>
      <c r="M14" s="110"/>
      <c r="N14" s="110"/>
      <c r="O14" s="108"/>
      <c r="P14" s="110"/>
      <c r="Q14" s="110"/>
      <c r="R14" s="48"/>
    </row>
    <row r="15" spans="1:18" ht="33" customHeight="1">
      <c r="A15" s="45">
        <v>5</v>
      </c>
      <c r="B15" s="104" t="s">
        <v>92</v>
      </c>
      <c r="C15" s="269" t="s">
        <v>198</v>
      </c>
      <c r="D15" s="317" t="s">
        <v>11</v>
      </c>
      <c r="E15" s="270">
        <v>1</v>
      </c>
      <c r="F15" s="56">
        <v>1.51</v>
      </c>
      <c r="G15" s="111">
        <v>0.08</v>
      </c>
      <c r="H15" s="181">
        <f t="shared" ref="H15:H22" si="0">F15*1.86496</f>
        <v>2.8160895999999997</v>
      </c>
      <c r="I15" s="181">
        <f t="shared" ref="I15:I22" si="1">G15*2.40051</f>
        <v>0.19204080000000001</v>
      </c>
      <c r="J15" s="269" t="s">
        <v>199</v>
      </c>
      <c r="K15" s="26" t="s">
        <v>12</v>
      </c>
      <c r="L15" s="26"/>
      <c r="M15" s="112">
        <v>1</v>
      </c>
      <c r="N15" s="50">
        <v>1.5</v>
      </c>
      <c r="O15" s="5">
        <f t="shared" ref="O15:O21" si="2">M15*N15*1.1672</f>
        <v>1.7507999999999999</v>
      </c>
      <c r="P15" s="18">
        <f t="shared" ref="P15:P20" si="3">O15+H15+I15</f>
        <v>4.7589303999999997</v>
      </c>
      <c r="Q15" s="6">
        <f t="shared" ref="Q15:Q20" si="4">O15*E15</f>
        <v>1.7507999999999999</v>
      </c>
      <c r="R15" s="6">
        <f t="shared" ref="R15:R20" si="5">P15*E15</f>
        <v>4.7589303999999997</v>
      </c>
    </row>
    <row r="16" spans="1:18" ht="22.5" customHeight="1">
      <c r="A16" s="29">
        <v>6</v>
      </c>
      <c r="B16" s="113" t="s">
        <v>82</v>
      </c>
      <c r="C16" s="38" t="s">
        <v>204</v>
      </c>
      <c r="D16" s="44" t="s">
        <v>12</v>
      </c>
      <c r="E16" s="114">
        <v>1</v>
      </c>
      <c r="F16" s="30">
        <v>0.9</v>
      </c>
      <c r="G16" s="34">
        <v>0.05</v>
      </c>
      <c r="H16" s="181">
        <f t="shared" si="0"/>
        <v>1.678464</v>
      </c>
      <c r="I16" s="181">
        <f t="shared" si="1"/>
        <v>0.12002550000000001</v>
      </c>
      <c r="J16" s="38" t="s">
        <v>93</v>
      </c>
      <c r="K16" s="29" t="s">
        <v>12</v>
      </c>
      <c r="L16" s="29"/>
      <c r="M16" s="114">
        <v>1</v>
      </c>
      <c r="N16" s="266">
        <v>8.5</v>
      </c>
      <c r="O16" s="14">
        <f t="shared" si="2"/>
        <v>9.9212000000000007</v>
      </c>
      <c r="P16" s="8">
        <f t="shared" si="3"/>
        <v>11.719689500000001</v>
      </c>
      <c r="Q16" s="15">
        <f t="shared" si="4"/>
        <v>9.9212000000000007</v>
      </c>
      <c r="R16" s="15">
        <f t="shared" si="5"/>
        <v>11.719689500000001</v>
      </c>
    </row>
    <row r="17" spans="1:18" ht="27.75" customHeight="1">
      <c r="A17" s="29">
        <v>7</v>
      </c>
      <c r="B17" s="113" t="s">
        <v>82</v>
      </c>
      <c r="C17" s="38" t="s">
        <v>94</v>
      </c>
      <c r="D17" s="44" t="s">
        <v>12</v>
      </c>
      <c r="E17" s="114">
        <v>1</v>
      </c>
      <c r="F17" s="30">
        <v>0.9</v>
      </c>
      <c r="G17" s="34">
        <v>0.05</v>
      </c>
      <c r="H17" s="31">
        <f t="shared" si="0"/>
        <v>1.678464</v>
      </c>
      <c r="I17" s="31">
        <f t="shared" si="1"/>
        <v>0.12002550000000001</v>
      </c>
      <c r="J17" s="38" t="s">
        <v>94</v>
      </c>
      <c r="K17" s="29" t="s">
        <v>12</v>
      </c>
      <c r="L17" s="14"/>
      <c r="M17" s="114">
        <v>1</v>
      </c>
      <c r="N17" s="271">
        <v>0.66700000000000004</v>
      </c>
      <c r="O17" s="14">
        <f t="shared" si="2"/>
        <v>0.77852240000000006</v>
      </c>
      <c r="P17" s="8">
        <f t="shared" si="3"/>
        <v>2.5770119</v>
      </c>
      <c r="Q17" s="15">
        <f t="shared" si="4"/>
        <v>0.77852240000000006</v>
      </c>
      <c r="R17" s="15">
        <f t="shared" si="5"/>
        <v>2.5770119</v>
      </c>
    </row>
    <row r="18" spans="1:18" ht="27.75" customHeight="1">
      <c r="A18" s="29">
        <v>8</v>
      </c>
      <c r="B18" s="29" t="s">
        <v>95</v>
      </c>
      <c r="C18" s="272" t="s">
        <v>96</v>
      </c>
      <c r="D18" s="44" t="s">
        <v>9</v>
      </c>
      <c r="E18" s="31">
        <v>3.55</v>
      </c>
      <c r="F18" s="29">
        <v>18.2</v>
      </c>
      <c r="G18" s="29">
        <v>12.7</v>
      </c>
      <c r="H18" s="181">
        <f t="shared" si="0"/>
        <v>33.942271999999996</v>
      </c>
      <c r="I18" s="181">
        <f t="shared" si="1"/>
        <v>30.486477000000001</v>
      </c>
      <c r="J18" s="38" t="s">
        <v>97</v>
      </c>
      <c r="K18" s="29" t="s">
        <v>10</v>
      </c>
      <c r="L18" s="5"/>
      <c r="M18" s="29">
        <v>102</v>
      </c>
      <c r="N18" s="29">
        <v>0.442</v>
      </c>
      <c r="O18" s="6">
        <f t="shared" si="2"/>
        <v>52.622044800000005</v>
      </c>
      <c r="P18" s="8">
        <f>O18+H18+I18</f>
        <v>117.05079380000001</v>
      </c>
      <c r="Q18" s="15">
        <f>O18*E18</f>
        <v>186.80825904</v>
      </c>
      <c r="R18" s="15">
        <f>P18*E18</f>
        <v>415.53031799000001</v>
      </c>
    </row>
    <row r="19" spans="1:18" ht="37.5" customHeight="1">
      <c r="A19" s="115">
        <v>9</v>
      </c>
      <c r="B19" s="116" t="s">
        <v>95</v>
      </c>
      <c r="C19" s="273" t="s">
        <v>98</v>
      </c>
      <c r="D19" s="319" t="s">
        <v>9</v>
      </c>
      <c r="E19" s="274">
        <v>5.0000000000000001E-3</v>
      </c>
      <c r="F19" s="118">
        <v>18.2</v>
      </c>
      <c r="G19" s="117">
        <v>12.7</v>
      </c>
      <c r="H19" s="181">
        <f t="shared" si="0"/>
        <v>33.942271999999996</v>
      </c>
      <c r="I19" s="181">
        <f t="shared" si="1"/>
        <v>30.486477000000001</v>
      </c>
      <c r="J19" s="273" t="s">
        <v>99</v>
      </c>
      <c r="K19" s="117" t="s">
        <v>10</v>
      </c>
      <c r="L19" s="119"/>
      <c r="M19" s="117">
        <v>102</v>
      </c>
      <c r="N19" s="117">
        <v>0.188</v>
      </c>
      <c r="O19" s="6">
        <f t="shared" si="2"/>
        <v>22.382227199999999</v>
      </c>
      <c r="P19" s="120">
        <f>O19+H19+I19</f>
        <v>86.810976199999999</v>
      </c>
      <c r="Q19" s="121">
        <f>O19*E19</f>
        <v>0.11191113599999999</v>
      </c>
      <c r="R19" s="121">
        <f>P19*E19</f>
        <v>0.434054881</v>
      </c>
    </row>
    <row r="20" spans="1:18" ht="42.75" customHeight="1">
      <c r="A20" s="122">
        <v>10</v>
      </c>
      <c r="B20" s="123" t="s">
        <v>100</v>
      </c>
      <c r="C20" s="275" t="s">
        <v>101</v>
      </c>
      <c r="D20" s="320" t="s">
        <v>12</v>
      </c>
      <c r="E20" s="126">
        <v>42</v>
      </c>
      <c r="F20" s="124">
        <v>1.49</v>
      </c>
      <c r="G20" s="125">
        <v>0.86</v>
      </c>
      <c r="H20" s="181">
        <f t="shared" si="0"/>
        <v>2.7787904000000001</v>
      </c>
      <c r="I20" s="181">
        <f t="shared" si="1"/>
        <v>2.0644385999999999</v>
      </c>
      <c r="J20" s="276" t="s">
        <v>102</v>
      </c>
      <c r="K20" s="122" t="s">
        <v>11</v>
      </c>
      <c r="L20" s="122"/>
      <c r="M20" s="126">
        <v>1</v>
      </c>
      <c r="N20" s="125">
        <v>13.5</v>
      </c>
      <c r="O20" s="6">
        <f t="shared" si="2"/>
        <v>15.757200000000001</v>
      </c>
      <c r="P20" s="127">
        <f t="shared" si="3"/>
        <v>20.600429000000002</v>
      </c>
      <c r="Q20" s="128">
        <f t="shared" si="4"/>
        <v>661.80240000000003</v>
      </c>
      <c r="R20" s="128">
        <f t="shared" si="5"/>
        <v>865.21801800000003</v>
      </c>
    </row>
    <row r="21" spans="1:18" ht="33.75" customHeight="1">
      <c r="A21" s="54">
        <v>11</v>
      </c>
      <c r="B21" s="129" t="s">
        <v>103</v>
      </c>
      <c r="C21" s="10" t="s">
        <v>104</v>
      </c>
      <c r="D21" s="321" t="s">
        <v>11</v>
      </c>
      <c r="E21" s="277">
        <v>2</v>
      </c>
      <c r="F21" s="55">
        <v>2.4700000000000002</v>
      </c>
      <c r="G21" s="11">
        <v>7.09</v>
      </c>
      <c r="H21" s="181">
        <f t="shared" si="0"/>
        <v>4.6064512000000004</v>
      </c>
      <c r="I21" s="181">
        <f t="shared" si="1"/>
        <v>17.019615900000002</v>
      </c>
      <c r="J21" s="12" t="s">
        <v>105</v>
      </c>
      <c r="K21" s="14" t="s">
        <v>12</v>
      </c>
      <c r="L21" s="14" t="s">
        <v>106</v>
      </c>
      <c r="M21" s="20">
        <v>1</v>
      </c>
      <c r="N21" s="21">
        <v>78.2</v>
      </c>
      <c r="O21" s="184">
        <f t="shared" si="2"/>
        <v>91.275040000000004</v>
      </c>
      <c r="P21" s="8">
        <f>O21+H21+I21</f>
        <v>112.9011071</v>
      </c>
      <c r="Q21" s="15">
        <f>O21*E21</f>
        <v>182.55008000000001</v>
      </c>
      <c r="R21" s="15">
        <f>P21*E21</f>
        <v>225.80221420000001</v>
      </c>
    </row>
    <row r="22" spans="1:18" ht="24" customHeight="1">
      <c r="A22" s="122">
        <v>12</v>
      </c>
      <c r="B22" s="130" t="s">
        <v>107</v>
      </c>
      <c r="C22" s="132" t="s">
        <v>108</v>
      </c>
      <c r="D22" s="132" t="s">
        <v>7</v>
      </c>
      <c r="E22" s="278">
        <v>1.9255</v>
      </c>
      <c r="F22" s="131">
        <v>3.58</v>
      </c>
      <c r="G22" s="131">
        <v>15.9</v>
      </c>
      <c r="H22" s="181">
        <f t="shared" si="0"/>
        <v>6.6765568000000002</v>
      </c>
      <c r="I22" s="181">
        <f t="shared" si="1"/>
        <v>38.168109000000001</v>
      </c>
      <c r="J22" s="132" t="s">
        <v>109</v>
      </c>
      <c r="K22" s="119" t="s">
        <v>8</v>
      </c>
      <c r="L22" s="119"/>
      <c r="M22" s="133">
        <v>2.2999999999999998</v>
      </c>
      <c r="N22" s="131">
        <v>0.42</v>
      </c>
      <c r="O22" s="128">
        <f>((M23*N23)+(M22*N22))*1.1672</f>
        <v>2.6327363199999998</v>
      </c>
      <c r="P22" s="127">
        <f>O22+H22+I22</f>
        <v>47.477402120000001</v>
      </c>
      <c r="Q22" s="134">
        <f>O22*E22</f>
        <v>5.0693337841599995</v>
      </c>
      <c r="R22" s="128">
        <f>P22*E22</f>
        <v>91.417737782060001</v>
      </c>
    </row>
    <row r="23" spans="1:18" ht="24" customHeight="1">
      <c r="A23" s="135"/>
      <c r="B23" s="136"/>
      <c r="C23" s="279" t="s">
        <v>110</v>
      </c>
      <c r="D23" s="141"/>
      <c r="E23" s="138"/>
      <c r="F23" s="139"/>
      <c r="G23" s="139"/>
      <c r="H23" s="140"/>
      <c r="I23" s="140"/>
      <c r="J23" s="141" t="s">
        <v>111</v>
      </c>
      <c r="K23" s="340" t="s">
        <v>8</v>
      </c>
      <c r="L23" s="137"/>
      <c r="M23" s="138">
        <v>1.6</v>
      </c>
      <c r="N23" s="280">
        <v>0.80600000000000005</v>
      </c>
      <c r="O23" s="137"/>
      <c r="P23" s="142"/>
      <c r="Q23" s="143"/>
      <c r="R23" s="143"/>
    </row>
    <row r="24" spans="1:18" ht="30" customHeight="1">
      <c r="A24" s="90">
        <v>13</v>
      </c>
      <c r="B24" s="144"/>
      <c r="C24" s="251" t="s">
        <v>112</v>
      </c>
      <c r="D24" s="322" t="s">
        <v>113</v>
      </c>
      <c r="E24" s="281">
        <v>0.318</v>
      </c>
      <c r="F24" s="145"/>
      <c r="G24" s="146"/>
      <c r="H24" s="95"/>
      <c r="I24" s="95"/>
      <c r="J24" s="251" t="s">
        <v>114</v>
      </c>
      <c r="K24" s="90" t="s">
        <v>10</v>
      </c>
      <c r="L24" s="90"/>
      <c r="M24" s="146">
        <v>100</v>
      </c>
      <c r="N24" s="145">
        <v>6.53</v>
      </c>
      <c r="O24" s="148">
        <f>M24*N24*1.1672</f>
        <v>762.1816</v>
      </c>
      <c r="P24" s="147">
        <f>O24+H24+I24</f>
        <v>762.1816</v>
      </c>
      <c r="Q24" s="148">
        <f>O24*E24</f>
        <v>242.37374880000002</v>
      </c>
      <c r="R24" s="148">
        <f>P24*E24</f>
        <v>242.37374880000002</v>
      </c>
    </row>
    <row r="25" spans="1:18" ht="16.5" customHeight="1">
      <c r="A25" s="122">
        <v>14</v>
      </c>
      <c r="B25" s="130" t="s">
        <v>107</v>
      </c>
      <c r="C25" s="132" t="s">
        <v>115</v>
      </c>
      <c r="D25" s="132" t="s">
        <v>7</v>
      </c>
      <c r="E25" s="282">
        <v>1.362E-2</v>
      </c>
      <c r="F25" s="131">
        <v>3.58</v>
      </c>
      <c r="G25" s="131">
        <v>15.9</v>
      </c>
      <c r="H25" s="181">
        <f>F25*1.86496</f>
        <v>6.6765568000000002</v>
      </c>
      <c r="I25" s="181">
        <f>G25*2.40051</f>
        <v>38.168109000000001</v>
      </c>
      <c r="J25" s="132" t="s">
        <v>109</v>
      </c>
      <c r="K25" s="119" t="s">
        <v>8</v>
      </c>
      <c r="L25" s="119"/>
      <c r="M25" s="133">
        <v>2.2999999999999998</v>
      </c>
      <c r="N25" s="131">
        <v>0.42</v>
      </c>
      <c r="O25" s="128">
        <f>((M26*N26)+(M25*N25))*1.1672</f>
        <v>2.6327363199999998</v>
      </c>
      <c r="P25" s="127">
        <f>O25+H25+I25</f>
        <v>47.477402120000001</v>
      </c>
      <c r="Q25" s="134">
        <f>O25*E25</f>
        <v>3.5857868678399997E-2</v>
      </c>
      <c r="R25" s="128">
        <f>P25*E25</f>
        <v>0.64664221687440004</v>
      </c>
    </row>
    <row r="26" spans="1:18" ht="21" customHeight="1">
      <c r="A26" s="135"/>
      <c r="B26" s="136"/>
      <c r="C26" s="141" t="s">
        <v>116</v>
      </c>
      <c r="D26" s="141"/>
      <c r="E26" s="138"/>
      <c r="F26" s="139"/>
      <c r="G26" s="139"/>
      <c r="H26" s="140"/>
      <c r="I26" s="140"/>
      <c r="J26" s="141" t="s">
        <v>111</v>
      </c>
      <c r="K26" s="340" t="s">
        <v>8</v>
      </c>
      <c r="L26" s="137"/>
      <c r="M26" s="138">
        <v>1.6</v>
      </c>
      <c r="N26" s="280">
        <v>0.80600000000000005</v>
      </c>
      <c r="O26" s="137"/>
      <c r="P26" s="142"/>
      <c r="Q26" s="143"/>
      <c r="R26" s="143"/>
    </row>
    <row r="27" spans="1:18" ht="23.25" customHeight="1">
      <c r="A27" s="90">
        <v>15</v>
      </c>
      <c r="B27" s="144"/>
      <c r="C27" s="251" t="s">
        <v>117</v>
      </c>
      <c r="D27" s="322" t="s">
        <v>113</v>
      </c>
      <c r="E27" s="281">
        <v>0.03</v>
      </c>
      <c r="F27" s="145"/>
      <c r="G27" s="146"/>
      <c r="H27" s="95"/>
      <c r="I27" s="95"/>
      <c r="J27" s="251" t="s">
        <v>118</v>
      </c>
      <c r="K27" s="90" t="s">
        <v>10</v>
      </c>
      <c r="L27" s="156" t="s">
        <v>119</v>
      </c>
      <c r="M27" s="146">
        <v>100</v>
      </c>
      <c r="N27" s="145">
        <v>1.974</v>
      </c>
      <c r="O27" s="148">
        <f>M27*N27*1.1672</f>
        <v>230.40528</v>
      </c>
      <c r="P27" s="147">
        <f t="shared" ref="P27:P32" si="6">O27+H27+I27</f>
        <v>230.40528</v>
      </c>
      <c r="Q27" s="148">
        <f t="shared" ref="Q27:Q41" si="7">O27*E27</f>
        <v>6.9121584</v>
      </c>
      <c r="R27" s="148">
        <f t="shared" ref="R27:R41" si="8">P27*E27</f>
        <v>6.9121584</v>
      </c>
    </row>
    <row r="28" spans="1:18" ht="23.25" customHeight="1">
      <c r="A28" s="115">
        <v>16</v>
      </c>
      <c r="B28" s="149" t="s">
        <v>18</v>
      </c>
      <c r="C28" s="273" t="s">
        <v>120</v>
      </c>
      <c r="D28" s="319" t="s">
        <v>113</v>
      </c>
      <c r="E28" s="150">
        <v>1.1499999999999999</v>
      </c>
      <c r="F28" s="150">
        <v>7.55</v>
      </c>
      <c r="G28" s="150">
        <v>3.71</v>
      </c>
      <c r="H28" s="181">
        <f>F28*1.86496</f>
        <v>14.080447999999999</v>
      </c>
      <c r="I28" s="181">
        <f>G28*2.40051</f>
        <v>8.9058921000000009</v>
      </c>
      <c r="J28" s="116" t="s">
        <v>121</v>
      </c>
      <c r="K28" s="117" t="s">
        <v>10</v>
      </c>
      <c r="L28" s="119"/>
      <c r="M28" s="151">
        <v>100</v>
      </c>
      <c r="N28" s="283">
        <v>2.8000000000000001E-2</v>
      </c>
      <c r="O28" s="148">
        <f>M28*N28*1.1672</f>
        <v>3.2681600000000004</v>
      </c>
      <c r="P28" s="152">
        <f t="shared" si="6"/>
        <v>26.254500100000001</v>
      </c>
      <c r="Q28" s="121">
        <f>O28*E28</f>
        <v>3.7583839999999999</v>
      </c>
      <c r="R28" s="121">
        <f>P28*E28</f>
        <v>30.192675115</v>
      </c>
    </row>
    <row r="29" spans="1:18" ht="23.25" customHeight="1">
      <c r="A29" s="90">
        <v>17</v>
      </c>
      <c r="B29" s="153" t="s">
        <v>18</v>
      </c>
      <c r="C29" s="284" t="s">
        <v>122</v>
      </c>
      <c r="D29" s="323" t="s">
        <v>113</v>
      </c>
      <c r="E29" s="155">
        <v>1.1499999999999999</v>
      </c>
      <c r="F29" s="155">
        <v>7.55</v>
      </c>
      <c r="G29" s="155">
        <v>3.71</v>
      </c>
      <c r="H29" s="181">
        <f>F29*1.86496</f>
        <v>14.080447999999999</v>
      </c>
      <c r="I29" s="181">
        <f>G29*2.40051</f>
        <v>8.9058921000000009</v>
      </c>
      <c r="J29" s="116" t="s">
        <v>123</v>
      </c>
      <c r="K29" s="154" t="s">
        <v>10</v>
      </c>
      <c r="L29" s="156"/>
      <c r="M29" s="157">
        <v>100</v>
      </c>
      <c r="N29" s="285">
        <v>5.6000000000000001E-2</v>
      </c>
      <c r="O29" s="148">
        <f>M29*N29*1.1672</f>
        <v>6.5363200000000008</v>
      </c>
      <c r="P29" s="147">
        <f t="shared" si="6"/>
        <v>29.522660100000003</v>
      </c>
      <c r="Q29" s="148">
        <f>O29*E29</f>
        <v>7.5167679999999999</v>
      </c>
      <c r="R29" s="148">
        <f>P29*E29</f>
        <v>33.951059115</v>
      </c>
    </row>
    <row r="30" spans="1:18" ht="23.25" customHeight="1">
      <c r="A30" s="26">
        <v>18</v>
      </c>
      <c r="B30" s="101" t="s">
        <v>124</v>
      </c>
      <c r="C30" s="104" t="s">
        <v>125</v>
      </c>
      <c r="D30" s="324" t="s">
        <v>12</v>
      </c>
      <c r="E30" s="103">
        <v>3</v>
      </c>
      <c r="F30" s="102">
        <v>0.14000000000000001</v>
      </c>
      <c r="G30" s="158">
        <v>0.4</v>
      </c>
      <c r="H30" s="181">
        <f>F30*1.86496</f>
        <v>0.2610944</v>
      </c>
      <c r="I30" s="181">
        <f>G30*2.40051</f>
        <v>0.96020400000000006</v>
      </c>
      <c r="J30" s="159"/>
      <c r="K30" s="26"/>
      <c r="L30" s="26"/>
      <c r="M30" s="103"/>
      <c r="N30" s="160"/>
      <c r="O30" s="50"/>
      <c r="P30" s="347">
        <f t="shared" si="6"/>
        <v>1.2212984</v>
      </c>
      <c r="Q30" s="6">
        <f t="shared" si="7"/>
        <v>0</v>
      </c>
      <c r="R30" s="6">
        <f t="shared" si="8"/>
        <v>3.6638951999999998</v>
      </c>
    </row>
    <row r="31" spans="1:18" ht="23.25" customHeight="1">
      <c r="A31" s="29">
        <v>19</v>
      </c>
      <c r="B31" s="113" t="s">
        <v>126</v>
      </c>
      <c r="C31" s="38" t="s">
        <v>127</v>
      </c>
      <c r="D31" s="325" t="s">
        <v>10</v>
      </c>
      <c r="E31" s="114">
        <v>1.2</v>
      </c>
      <c r="F31" s="161"/>
      <c r="G31" s="162"/>
      <c r="H31" s="31"/>
      <c r="I31" s="31"/>
      <c r="J31" s="163" t="s">
        <v>128</v>
      </c>
      <c r="K31" s="29" t="s">
        <v>10</v>
      </c>
      <c r="L31" s="14" t="s">
        <v>129</v>
      </c>
      <c r="M31" s="114">
        <v>1</v>
      </c>
      <c r="N31" s="286">
        <v>1.375</v>
      </c>
      <c r="O31" s="148">
        <f>M31*N31*1.1672</f>
        <v>1.6049</v>
      </c>
      <c r="P31" s="8">
        <f t="shared" si="6"/>
        <v>1.6049</v>
      </c>
      <c r="Q31" s="15">
        <f t="shared" si="7"/>
        <v>1.9258799999999998</v>
      </c>
      <c r="R31" s="6">
        <f t="shared" si="8"/>
        <v>1.9258799999999998</v>
      </c>
    </row>
    <row r="32" spans="1:18" ht="26.25" customHeight="1">
      <c r="A32" s="87">
        <v>20</v>
      </c>
      <c r="B32" s="164" t="s">
        <v>130</v>
      </c>
      <c r="C32" s="287" t="s">
        <v>131</v>
      </c>
      <c r="D32" s="326" t="s">
        <v>10</v>
      </c>
      <c r="E32" s="288">
        <v>33.6</v>
      </c>
      <c r="F32" s="165">
        <v>0.23</v>
      </c>
      <c r="G32" s="165">
        <v>0.01</v>
      </c>
      <c r="H32" s="181">
        <f>F32*1.86496</f>
        <v>0.42894080000000001</v>
      </c>
      <c r="I32" s="181">
        <f>G32*2.40051</f>
        <v>2.4005100000000001E-2</v>
      </c>
      <c r="J32" s="203" t="s">
        <v>200</v>
      </c>
      <c r="K32" s="156" t="s">
        <v>10</v>
      </c>
      <c r="L32" s="156" t="s">
        <v>132</v>
      </c>
      <c r="M32" s="166">
        <v>1</v>
      </c>
      <c r="N32" s="165">
        <v>1.9379999999999999</v>
      </c>
      <c r="O32" s="148">
        <f>M32*N32*1.1672</f>
        <v>2.2620336000000001</v>
      </c>
      <c r="P32" s="147">
        <f t="shared" si="6"/>
        <v>2.7149795000000001</v>
      </c>
      <c r="Q32" s="148">
        <f t="shared" si="7"/>
        <v>76.004328960000009</v>
      </c>
      <c r="R32" s="148">
        <f t="shared" si="8"/>
        <v>91.223311200000012</v>
      </c>
    </row>
    <row r="33" spans="1:18" ht="33" customHeight="1">
      <c r="A33" s="43">
        <v>21</v>
      </c>
      <c r="B33" s="43" t="s">
        <v>133</v>
      </c>
      <c r="C33" s="289" t="s">
        <v>134</v>
      </c>
      <c r="D33" s="327" t="s">
        <v>8</v>
      </c>
      <c r="E33" s="43">
        <v>2.75</v>
      </c>
      <c r="F33" s="43"/>
      <c r="G33" s="43"/>
      <c r="H33" s="167"/>
      <c r="I33" s="167"/>
      <c r="J33" s="289" t="s">
        <v>134</v>
      </c>
      <c r="K33" s="43" t="s">
        <v>8</v>
      </c>
      <c r="L33" s="14"/>
      <c r="M33" s="43">
        <v>1</v>
      </c>
      <c r="N33" s="43">
        <v>0.96699999999999997</v>
      </c>
      <c r="O33" s="148">
        <f>M33*N33*1.1672</f>
        <v>1.1286824</v>
      </c>
      <c r="P33" s="167">
        <f>H33+I33+O33</f>
        <v>1.1286824</v>
      </c>
      <c r="Q33" s="167">
        <f t="shared" si="7"/>
        <v>3.1038766</v>
      </c>
      <c r="R33" s="167">
        <f t="shared" si="8"/>
        <v>3.1038766</v>
      </c>
    </row>
    <row r="34" spans="1:18" ht="23.25" customHeight="1">
      <c r="A34" s="115">
        <v>22</v>
      </c>
      <c r="B34" s="168" t="s">
        <v>135</v>
      </c>
      <c r="C34" s="169" t="s">
        <v>136</v>
      </c>
      <c r="D34" s="328" t="s">
        <v>12</v>
      </c>
      <c r="E34" s="172">
        <v>6</v>
      </c>
      <c r="F34" s="170">
        <v>0.23</v>
      </c>
      <c r="G34" s="171">
        <v>0.01</v>
      </c>
      <c r="H34" s="181">
        <f>F34*1.86496</f>
        <v>0.42894080000000001</v>
      </c>
      <c r="I34" s="181">
        <f>G34*2.40051</f>
        <v>2.4005100000000001E-2</v>
      </c>
      <c r="J34" s="169" t="s">
        <v>137</v>
      </c>
      <c r="K34" s="115" t="s">
        <v>11</v>
      </c>
      <c r="L34" s="115"/>
      <c r="M34" s="172">
        <v>1</v>
      </c>
      <c r="N34" s="290">
        <v>0.6</v>
      </c>
      <c r="O34" s="148">
        <f>M34*N34*1.1672</f>
        <v>0.70031999999999994</v>
      </c>
      <c r="P34" s="173">
        <f t="shared" ref="P34:P41" si="9">O34+H34+I34</f>
        <v>1.1532659000000001</v>
      </c>
      <c r="Q34" s="121">
        <f t="shared" si="7"/>
        <v>4.2019199999999994</v>
      </c>
      <c r="R34" s="121">
        <f t="shared" si="8"/>
        <v>6.9195954000000004</v>
      </c>
    </row>
    <row r="35" spans="1:18" ht="23.25" customHeight="1">
      <c r="A35" s="29">
        <v>23</v>
      </c>
      <c r="B35" s="174" t="s">
        <v>18</v>
      </c>
      <c r="C35" s="175" t="s">
        <v>138</v>
      </c>
      <c r="D35" s="329" t="s">
        <v>113</v>
      </c>
      <c r="E35" s="177">
        <v>0.252</v>
      </c>
      <c r="F35" s="177">
        <v>7.55</v>
      </c>
      <c r="G35" s="177">
        <v>3.71</v>
      </c>
      <c r="H35" s="181">
        <f>F35*1.86496</f>
        <v>14.080447999999999</v>
      </c>
      <c r="I35" s="181">
        <f>G35*2.40051</f>
        <v>8.9058921000000009</v>
      </c>
      <c r="J35" s="175" t="s">
        <v>139</v>
      </c>
      <c r="K35" s="176" t="s">
        <v>10</v>
      </c>
      <c r="L35" s="156" t="s">
        <v>140</v>
      </c>
      <c r="M35" s="178">
        <v>100</v>
      </c>
      <c r="N35" s="177">
        <v>0.67500000000000004</v>
      </c>
      <c r="O35" s="148">
        <f>M35*N35*1.1672</f>
        <v>78.786000000000001</v>
      </c>
      <c r="P35" s="21">
        <f t="shared" si="9"/>
        <v>101.77234010000001</v>
      </c>
      <c r="Q35" s="15">
        <f t="shared" si="7"/>
        <v>19.854072000000002</v>
      </c>
      <c r="R35" s="15">
        <f t="shared" si="8"/>
        <v>25.646629705200002</v>
      </c>
    </row>
    <row r="36" spans="1:18" ht="18.75" customHeight="1">
      <c r="A36" s="29">
        <v>24</v>
      </c>
      <c r="B36" s="113" t="s">
        <v>126</v>
      </c>
      <c r="C36" s="38" t="s">
        <v>141</v>
      </c>
      <c r="D36" s="325" t="s">
        <v>10</v>
      </c>
      <c r="E36" s="114">
        <v>16.8</v>
      </c>
      <c r="F36" s="161"/>
      <c r="G36" s="162"/>
      <c r="H36" s="31"/>
      <c r="I36" s="31"/>
      <c r="J36" s="163" t="s">
        <v>128</v>
      </c>
      <c r="K36" s="29" t="s">
        <v>10</v>
      </c>
      <c r="L36" s="14" t="s">
        <v>129</v>
      </c>
      <c r="M36" s="114">
        <v>1</v>
      </c>
      <c r="N36" s="286">
        <v>1.375</v>
      </c>
      <c r="O36" s="148">
        <f t="shared" ref="O36:O41" si="10">M36*N36*1.1672</f>
        <v>1.6049</v>
      </c>
      <c r="P36" s="8">
        <f t="shared" si="9"/>
        <v>1.6049</v>
      </c>
      <c r="Q36" s="15">
        <f t="shared" si="7"/>
        <v>26.962320000000002</v>
      </c>
      <c r="R36" s="6">
        <f t="shared" si="8"/>
        <v>26.962320000000002</v>
      </c>
    </row>
    <row r="37" spans="1:18" ht="27" customHeight="1">
      <c r="A37" s="90">
        <v>25</v>
      </c>
      <c r="B37" s="179" t="s">
        <v>17</v>
      </c>
      <c r="C37" s="284" t="s">
        <v>142</v>
      </c>
      <c r="D37" s="323" t="s">
        <v>16</v>
      </c>
      <c r="E37" s="183">
        <v>0.21</v>
      </c>
      <c r="F37" s="154">
        <v>41</v>
      </c>
      <c r="G37" s="154">
        <v>4</v>
      </c>
      <c r="H37" s="181">
        <f>F37*1.86496</f>
        <v>76.463359999999994</v>
      </c>
      <c r="I37" s="181">
        <f>G37*2.40051</f>
        <v>9.6020400000000006</v>
      </c>
      <c r="J37" s="179" t="s">
        <v>143</v>
      </c>
      <c r="K37" s="154" t="s">
        <v>12</v>
      </c>
      <c r="L37" s="14" t="s">
        <v>129</v>
      </c>
      <c r="M37" s="154">
        <v>100</v>
      </c>
      <c r="N37" s="263">
        <v>1.5</v>
      </c>
      <c r="O37" s="148">
        <f t="shared" si="10"/>
        <v>175.08</v>
      </c>
      <c r="P37" s="8">
        <f t="shared" si="9"/>
        <v>261.1454</v>
      </c>
      <c r="Q37" s="148">
        <f>O37*E37</f>
        <v>36.766800000000003</v>
      </c>
      <c r="R37" s="148">
        <f>P37*E37</f>
        <v>54.840533999999998</v>
      </c>
    </row>
    <row r="38" spans="1:18" ht="25.5" customHeight="1">
      <c r="A38" s="29">
        <v>26</v>
      </c>
      <c r="B38" s="174"/>
      <c r="C38" s="175" t="s">
        <v>144</v>
      </c>
      <c r="D38" s="329" t="s">
        <v>10</v>
      </c>
      <c r="E38" s="182">
        <v>45</v>
      </c>
      <c r="F38" s="177"/>
      <c r="G38" s="180"/>
      <c r="H38" s="181"/>
      <c r="I38" s="181"/>
      <c r="J38" s="175" t="s">
        <v>145</v>
      </c>
      <c r="K38" s="176" t="s">
        <v>10</v>
      </c>
      <c r="L38" s="27"/>
      <c r="M38" s="182">
        <v>1</v>
      </c>
      <c r="N38" s="177">
        <v>0.23799999999999999</v>
      </c>
      <c r="O38" s="148">
        <f t="shared" si="10"/>
        <v>0.27779359999999997</v>
      </c>
      <c r="P38" s="53">
        <f t="shared" si="9"/>
        <v>0.27779359999999997</v>
      </c>
      <c r="Q38" s="15">
        <f t="shared" si="7"/>
        <v>12.500711999999998</v>
      </c>
      <c r="R38" s="15">
        <f t="shared" si="8"/>
        <v>12.500711999999998</v>
      </c>
    </row>
    <row r="39" spans="1:18" ht="26.25" customHeight="1">
      <c r="A39" s="87">
        <v>27</v>
      </c>
      <c r="B39" s="154" t="s">
        <v>146</v>
      </c>
      <c r="C39" s="284" t="s">
        <v>147</v>
      </c>
      <c r="D39" s="323" t="s">
        <v>10</v>
      </c>
      <c r="E39" s="291">
        <v>225</v>
      </c>
      <c r="F39" s="154">
        <v>0.83</v>
      </c>
      <c r="G39" s="183">
        <v>0.03</v>
      </c>
      <c r="H39" s="181">
        <f>F39*1.86496</f>
        <v>1.5479167999999999</v>
      </c>
      <c r="I39" s="181">
        <f>G39*2.40051</f>
        <v>7.2015300000000004E-2</v>
      </c>
      <c r="J39" s="284" t="s">
        <v>147</v>
      </c>
      <c r="K39" s="154" t="s">
        <v>10</v>
      </c>
      <c r="L39" s="72" t="s">
        <v>148</v>
      </c>
      <c r="M39" s="154">
        <v>1</v>
      </c>
      <c r="N39" s="154">
        <v>0.90400000000000003</v>
      </c>
      <c r="O39" s="148">
        <f t="shared" si="10"/>
        <v>1.0551488</v>
      </c>
      <c r="P39" s="147">
        <f t="shared" si="9"/>
        <v>2.6750808999999998</v>
      </c>
      <c r="Q39" s="148">
        <f t="shared" si="7"/>
        <v>237.40848</v>
      </c>
      <c r="R39" s="184">
        <f t="shared" si="8"/>
        <v>601.89320249999992</v>
      </c>
    </row>
    <row r="40" spans="1:18" ht="27" customHeight="1">
      <c r="A40" s="87">
        <v>28</v>
      </c>
      <c r="B40" s="154" t="s">
        <v>146</v>
      </c>
      <c r="C40" s="284" t="s">
        <v>149</v>
      </c>
      <c r="D40" s="323" t="s">
        <v>10</v>
      </c>
      <c r="E40" s="291">
        <v>63</v>
      </c>
      <c r="F40" s="154">
        <v>0.83</v>
      </c>
      <c r="G40" s="183">
        <v>0.03</v>
      </c>
      <c r="H40" s="181">
        <f>F40*1.86496</f>
        <v>1.5479167999999999</v>
      </c>
      <c r="I40" s="181">
        <f>G40*2.40051</f>
        <v>7.2015300000000004E-2</v>
      </c>
      <c r="J40" s="284" t="s">
        <v>149</v>
      </c>
      <c r="K40" s="154" t="s">
        <v>10</v>
      </c>
      <c r="L40" s="72" t="s">
        <v>150</v>
      </c>
      <c r="M40" s="154">
        <v>1</v>
      </c>
      <c r="N40" s="154">
        <v>0.41599999999999998</v>
      </c>
      <c r="O40" s="148">
        <f t="shared" si="10"/>
        <v>0.48555519999999996</v>
      </c>
      <c r="P40" s="147">
        <f t="shared" si="9"/>
        <v>2.1054872999999996</v>
      </c>
      <c r="Q40" s="148">
        <f t="shared" si="7"/>
        <v>30.589977599999997</v>
      </c>
      <c r="R40" s="184">
        <f t="shared" si="8"/>
        <v>132.64569989999998</v>
      </c>
    </row>
    <row r="41" spans="1:18" ht="31.5" customHeight="1">
      <c r="A41" s="185">
        <v>29</v>
      </c>
      <c r="B41" s="186" t="s">
        <v>69</v>
      </c>
      <c r="C41" s="348" t="s">
        <v>208</v>
      </c>
      <c r="D41" s="330" t="s">
        <v>12</v>
      </c>
      <c r="E41" s="189">
        <v>1</v>
      </c>
      <c r="F41" s="187">
        <v>0.125</v>
      </c>
      <c r="G41" s="58"/>
      <c r="H41" s="181">
        <f>F41*1.86496</f>
        <v>0.23311999999999999</v>
      </c>
      <c r="I41" s="95"/>
      <c r="J41" s="188" t="s">
        <v>151</v>
      </c>
      <c r="K41" s="341" t="s">
        <v>12</v>
      </c>
      <c r="L41" s="72"/>
      <c r="M41" s="189">
        <v>1</v>
      </c>
      <c r="N41" s="292">
        <v>1.25</v>
      </c>
      <c r="O41" s="148">
        <f t="shared" si="10"/>
        <v>1.4590000000000001</v>
      </c>
      <c r="P41" s="190">
        <f t="shared" si="9"/>
        <v>1.6921200000000001</v>
      </c>
      <c r="Q41" s="184">
        <f t="shared" si="7"/>
        <v>1.4590000000000001</v>
      </c>
      <c r="R41" s="184">
        <f t="shared" si="8"/>
        <v>1.6921200000000001</v>
      </c>
    </row>
    <row r="42" spans="1:18" ht="27" customHeight="1">
      <c r="A42" s="191"/>
      <c r="B42" s="192"/>
      <c r="C42" s="349"/>
      <c r="D42" s="331"/>
      <c r="E42" s="193"/>
      <c r="F42" s="194"/>
      <c r="G42" s="78"/>
      <c r="H42" s="195"/>
      <c r="I42" s="195"/>
      <c r="J42" s="196"/>
      <c r="K42" s="342"/>
      <c r="L42" s="66"/>
      <c r="M42" s="193"/>
      <c r="N42" s="197"/>
      <c r="O42" s="198"/>
      <c r="P42" s="199"/>
      <c r="Q42" s="200"/>
      <c r="R42" s="200"/>
    </row>
    <row r="43" spans="1:18" ht="36" customHeight="1">
      <c r="A43" s="24">
        <v>30</v>
      </c>
      <c r="B43" s="154" t="s">
        <v>152</v>
      </c>
      <c r="C43" s="272" t="s">
        <v>153</v>
      </c>
      <c r="D43" s="44" t="s">
        <v>11</v>
      </c>
      <c r="E43" s="29">
        <v>120</v>
      </c>
      <c r="F43" s="98"/>
      <c r="G43" s="99"/>
      <c r="H43" s="181"/>
      <c r="I43" s="181"/>
      <c r="J43" s="100" t="s">
        <v>154</v>
      </c>
      <c r="K43" s="98" t="s">
        <v>12</v>
      </c>
      <c r="L43" s="98"/>
      <c r="M43" s="29">
        <v>1</v>
      </c>
      <c r="N43" s="31">
        <v>0.02</v>
      </c>
      <c r="O43" s="148">
        <f>M43*N43*1.1672</f>
        <v>2.3344E-2</v>
      </c>
      <c r="P43" s="21">
        <f>O43+H43+I43</f>
        <v>2.3344E-2</v>
      </c>
      <c r="Q43" s="15">
        <f>O43*E43</f>
        <v>2.8012800000000002</v>
      </c>
      <c r="R43" s="15">
        <f>P43*E43</f>
        <v>2.8012800000000002</v>
      </c>
    </row>
    <row r="44" spans="1:18" ht="26.25" customHeight="1">
      <c r="A44" s="43">
        <v>31</v>
      </c>
      <c r="B44" s="43" t="s">
        <v>133</v>
      </c>
      <c r="C44" s="289" t="s">
        <v>155</v>
      </c>
      <c r="D44" s="327" t="s">
        <v>8</v>
      </c>
      <c r="E44" s="43">
        <v>12</v>
      </c>
      <c r="F44" s="43"/>
      <c r="G44" s="43"/>
      <c r="H44" s="167"/>
      <c r="I44" s="167"/>
      <c r="J44" s="289" t="s">
        <v>155</v>
      </c>
      <c r="K44" s="43" t="s">
        <v>8</v>
      </c>
      <c r="L44" s="72" t="s">
        <v>156</v>
      </c>
      <c r="M44" s="43">
        <v>1</v>
      </c>
      <c r="N44" s="43">
        <v>0.42499999999999999</v>
      </c>
      <c r="O44" s="148">
        <f>M44*N44*1.1672</f>
        <v>0.49606</v>
      </c>
      <c r="P44" s="21">
        <f>O44+H44+I44</f>
        <v>0.49606</v>
      </c>
      <c r="Q44" s="15">
        <f>O44*E44</f>
        <v>5.9527200000000002</v>
      </c>
      <c r="R44" s="15">
        <f>P44*E44</f>
        <v>5.9527200000000002</v>
      </c>
    </row>
    <row r="45" spans="1:18" ht="22.5" customHeight="1">
      <c r="A45" s="201">
        <v>32</v>
      </c>
      <c r="B45" s="154" t="s">
        <v>152</v>
      </c>
      <c r="C45" s="203" t="s">
        <v>157</v>
      </c>
      <c r="D45" s="326" t="s">
        <v>7</v>
      </c>
      <c r="E45" s="293">
        <v>8.4000000000000005E-2</v>
      </c>
      <c r="F45" s="202"/>
      <c r="G45" s="165"/>
      <c r="H45" s="95"/>
      <c r="I45" s="95"/>
      <c r="J45" s="203" t="s">
        <v>158</v>
      </c>
      <c r="K45" s="343" t="s">
        <v>7</v>
      </c>
      <c r="L45" s="72"/>
      <c r="M45" s="204">
        <v>1</v>
      </c>
      <c r="N45" s="294">
        <v>375</v>
      </c>
      <c r="O45" s="148">
        <f>M45*N45*1.1672</f>
        <v>437.7</v>
      </c>
      <c r="P45" s="148">
        <f>O45+H45+I45</f>
        <v>437.7</v>
      </c>
      <c r="Q45" s="148">
        <f>O45*E45</f>
        <v>36.766800000000003</v>
      </c>
      <c r="R45" s="148">
        <f>P45*E45</f>
        <v>36.766800000000003</v>
      </c>
    </row>
    <row r="46" spans="1:18" ht="33" customHeight="1">
      <c r="A46" s="71">
        <v>33</v>
      </c>
      <c r="B46" s="164" t="s">
        <v>21</v>
      </c>
      <c r="C46" s="203" t="s">
        <v>159</v>
      </c>
      <c r="D46" s="326" t="s">
        <v>7</v>
      </c>
      <c r="E46" s="90">
        <v>5.2499999999999998E-2</v>
      </c>
      <c r="F46" s="90"/>
      <c r="G46" s="90"/>
      <c r="H46" s="95"/>
      <c r="I46" s="95"/>
      <c r="J46" s="203" t="s">
        <v>160</v>
      </c>
      <c r="K46" s="156" t="s">
        <v>7</v>
      </c>
      <c r="L46" s="72" t="s">
        <v>161</v>
      </c>
      <c r="M46" s="90">
        <v>1</v>
      </c>
      <c r="N46" s="148">
        <v>306.11</v>
      </c>
      <c r="O46" s="148">
        <f>M46*N46*1.1672</f>
        <v>357.29159200000004</v>
      </c>
      <c r="P46" s="205">
        <f>O46+H46+I46</f>
        <v>357.29159200000004</v>
      </c>
      <c r="Q46" s="184">
        <f>O46*E46</f>
        <v>18.757808580000003</v>
      </c>
      <c r="R46" s="184">
        <f>P46*E46</f>
        <v>18.757808580000003</v>
      </c>
    </row>
    <row r="47" spans="1:18" ht="15.75" customHeight="1">
      <c r="A47" s="185">
        <v>34</v>
      </c>
      <c r="B47" s="206" t="s">
        <v>162</v>
      </c>
      <c r="C47" s="295" t="s">
        <v>163</v>
      </c>
      <c r="D47" s="332" t="s">
        <v>2</v>
      </c>
      <c r="E47" s="296">
        <v>7.4</v>
      </c>
      <c r="F47" s="207">
        <v>3.63</v>
      </c>
      <c r="G47" s="207">
        <v>0.59</v>
      </c>
      <c r="H47" s="181">
        <f>F47*1.86496</f>
        <v>6.7698047999999993</v>
      </c>
      <c r="I47" s="181">
        <f>G47*2.40051</f>
        <v>1.4163009</v>
      </c>
      <c r="J47" s="211" t="s">
        <v>31</v>
      </c>
      <c r="K47" s="191" t="s">
        <v>2</v>
      </c>
      <c r="L47" s="72" t="s">
        <v>164</v>
      </c>
      <c r="M47" s="207">
        <v>1.0149999999999999</v>
      </c>
      <c r="N47" s="264">
        <v>27.016999999999999</v>
      </c>
      <c r="O47" s="184">
        <f>(M47*N47)*1.1672+((M48*N48)+(M49*N49))*1.1672</f>
        <v>41.169053655919996</v>
      </c>
      <c r="P47" s="190">
        <f>O47+H47+I47</f>
        <v>49.355159355920001</v>
      </c>
      <c r="Q47" s="184">
        <f>O47*E47</f>
        <v>304.650997053808</v>
      </c>
      <c r="R47" s="184">
        <f>P47*E47</f>
        <v>365.22817923380802</v>
      </c>
    </row>
    <row r="48" spans="1:18" ht="24" customHeight="1">
      <c r="A48" s="191"/>
      <c r="B48" s="208"/>
      <c r="C48" s="16" t="s">
        <v>165</v>
      </c>
      <c r="D48" s="333"/>
      <c r="E48" s="209"/>
      <c r="F48" s="210"/>
      <c r="G48" s="191"/>
      <c r="H48" s="195"/>
      <c r="I48" s="195"/>
      <c r="J48" s="211" t="s">
        <v>23</v>
      </c>
      <c r="K48" s="191" t="s">
        <v>5</v>
      </c>
      <c r="L48" s="191"/>
      <c r="M48" s="210">
        <v>1.6</v>
      </c>
      <c r="N48" s="212">
        <v>3.5</v>
      </c>
      <c r="O48" s="213"/>
      <c r="P48" s="213"/>
      <c r="Q48" s="213"/>
      <c r="R48" s="213"/>
    </row>
    <row r="49" spans="1:18" ht="23.25" customHeight="1">
      <c r="A49" s="214"/>
      <c r="B49" s="215"/>
      <c r="C49" s="216"/>
      <c r="D49" s="334"/>
      <c r="E49" s="217"/>
      <c r="F49" s="218"/>
      <c r="G49" s="214"/>
      <c r="H49" s="219"/>
      <c r="I49" s="219"/>
      <c r="J49" s="220" t="s">
        <v>24</v>
      </c>
      <c r="K49" s="214" t="s">
        <v>2</v>
      </c>
      <c r="L49" s="66" t="s">
        <v>166</v>
      </c>
      <c r="M49" s="218">
        <v>1.83E-2</v>
      </c>
      <c r="N49" s="218">
        <v>122.917</v>
      </c>
      <c r="O49" s="221"/>
      <c r="P49" s="221"/>
      <c r="Q49" s="221"/>
      <c r="R49" s="221"/>
    </row>
    <row r="50" spans="1:18" ht="18" customHeight="1">
      <c r="A50" s="24">
        <v>35</v>
      </c>
      <c r="B50" s="49" t="s">
        <v>167</v>
      </c>
      <c r="C50" s="36" t="s">
        <v>168</v>
      </c>
      <c r="D50" s="35" t="s">
        <v>7</v>
      </c>
      <c r="E50" s="42">
        <v>0.03</v>
      </c>
      <c r="F50" s="19"/>
      <c r="G50" s="19"/>
      <c r="H50" s="181"/>
      <c r="I50" s="31"/>
      <c r="J50" s="36" t="s">
        <v>169</v>
      </c>
      <c r="K50" s="14" t="s">
        <v>7</v>
      </c>
      <c r="L50" s="5"/>
      <c r="M50" s="32">
        <v>1</v>
      </c>
      <c r="N50" s="19">
        <v>313</v>
      </c>
      <c r="O50" s="148">
        <f>M50*N50*1.1672</f>
        <v>365.33359999999999</v>
      </c>
      <c r="P50" s="21">
        <f>O50+H50+I50</f>
        <v>365.33359999999999</v>
      </c>
      <c r="Q50" s="15">
        <f>O50*E50</f>
        <v>10.960007999999998</v>
      </c>
      <c r="R50" s="15">
        <f>P50*E50</f>
        <v>10.960007999999998</v>
      </c>
    </row>
    <row r="51" spans="1:18" ht="19.5" customHeight="1">
      <c r="A51" s="29">
        <v>36</v>
      </c>
      <c r="B51" s="113" t="s">
        <v>126</v>
      </c>
      <c r="C51" s="38" t="s">
        <v>170</v>
      </c>
      <c r="D51" s="325" t="s">
        <v>10</v>
      </c>
      <c r="E51" s="114">
        <v>2.5</v>
      </c>
      <c r="F51" s="161"/>
      <c r="G51" s="162"/>
      <c r="H51" s="31"/>
      <c r="I51" s="31"/>
      <c r="J51" s="163" t="s">
        <v>128</v>
      </c>
      <c r="K51" s="29" t="s">
        <v>10</v>
      </c>
      <c r="L51" s="14" t="s">
        <v>171</v>
      </c>
      <c r="M51" s="114">
        <v>1</v>
      </c>
      <c r="N51" s="286">
        <v>2.5489999999999999</v>
      </c>
      <c r="O51" s="148">
        <f>M51*N51*1.1672</f>
        <v>2.9751927999999999</v>
      </c>
      <c r="P51" s="8">
        <f>O51+H51+I51</f>
        <v>2.9751927999999999</v>
      </c>
      <c r="Q51" s="15">
        <f>O51*E51</f>
        <v>7.4379819999999999</v>
      </c>
      <c r="R51" s="6">
        <f>P51*E51</f>
        <v>7.4379819999999999</v>
      </c>
    </row>
    <row r="52" spans="1:18" ht="13.5" customHeight="1">
      <c r="A52" s="222">
        <v>37</v>
      </c>
      <c r="B52" s="223" t="s">
        <v>172</v>
      </c>
      <c r="C52" s="297" t="s">
        <v>173</v>
      </c>
      <c r="D52" s="335" t="s">
        <v>2</v>
      </c>
      <c r="E52" s="298">
        <v>15.8</v>
      </c>
      <c r="F52" s="224">
        <v>7.0000000000000007E-2</v>
      </c>
      <c r="G52" s="225">
        <v>0.4</v>
      </c>
      <c r="H52" s="181">
        <f>F52*1.86496</f>
        <v>0.1305472</v>
      </c>
      <c r="I52" s="181">
        <f>G52*2.40051</f>
        <v>0.96020400000000006</v>
      </c>
      <c r="J52" s="226" t="s">
        <v>32</v>
      </c>
      <c r="K52" s="344" t="s">
        <v>2</v>
      </c>
      <c r="L52" s="299" t="s">
        <v>174</v>
      </c>
      <c r="M52" s="227">
        <v>1</v>
      </c>
      <c r="N52" s="300">
        <v>1.6830000000000001</v>
      </c>
      <c r="O52" s="148">
        <f>M52*N52*1.1672</f>
        <v>1.9643976000000001</v>
      </c>
      <c r="P52" s="228">
        <f>O52+H52+I52</f>
        <v>3.0551488</v>
      </c>
      <c r="Q52" s="229">
        <f>O52*E52</f>
        <v>31.037482080000004</v>
      </c>
      <c r="R52" s="230">
        <f>P52*E52</f>
        <v>48.271351039999999</v>
      </c>
    </row>
    <row r="53" spans="1:18" ht="18" customHeight="1">
      <c r="A53" s="185">
        <v>38</v>
      </c>
      <c r="B53" s="185" t="s">
        <v>175</v>
      </c>
      <c r="C53" s="231" t="s">
        <v>176</v>
      </c>
      <c r="D53" s="332" t="s">
        <v>1</v>
      </c>
      <c r="E53" s="301">
        <f>+E20/2*2.18/100</f>
        <v>0.45779999999999998</v>
      </c>
      <c r="F53" s="185">
        <v>38.4</v>
      </c>
      <c r="G53" s="185">
        <v>0.03</v>
      </c>
      <c r="H53" s="181">
        <f>F53*1.86496</f>
        <v>71.614463999999998</v>
      </c>
      <c r="I53" s="181">
        <f>G53*2.40051</f>
        <v>7.2015300000000004E-2</v>
      </c>
      <c r="J53" s="231" t="s">
        <v>27</v>
      </c>
      <c r="K53" s="185" t="s">
        <v>8</v>
      </c>
      <c r="L53" s="72" t="s">
        <v>177</v>
      </c>
      <c r="M53" s="185">
        <v>24.4</v>
      </c>
      <c r="N53" s="185">
        <v>1.25</v>
      </c>
      <c r="O53" s="184">
        <f>((M53*N53)+(M54*N54)+(M55*N55))*1.1672</f>
        <v>38.251361680000002</v>
      </c>
      <c r="P53" s="190">
        <f>O53+H53+I53</f>
        <v>109.93784098</v>
      </c>
      <c r="Q53" s="184">
        <f>O53*E53</f>
        <v>17.511473377104</v>
      </c>
      <c r="R53" s="184">
        <f>P53*E53</f>
        <v>50.329543600644001</v>
      </c>
    </row>
    <row r="54" spans="1:18" ht="17.25" customHeight="1">
      <c r="A54" s="191"/>
      <c r="B54" s="191"/>
      <c r="C54" s="213" t="s">
        <v>178</v>
      </c>
      <c r="D54" s="333"/>
      <c r="E54" s="195"/>
      <c r="F54" s="191"/>
      <c r="G54" s="213"/>
      <c r="H54" s="195"/>
      <c r="I54" s="195"/>
      <c r="J54" s="213" t="s">
        <v>179</v>
      </c>
      <c r="K54" s="191" t="s">
        <v>8</v>
      </c>
      <c r="L54" s="66"/>
      <c r="M54" s="191">
        <v>0.2</v>
      </c>
      <c r="N54" s="191">
        <v>0.6</v>
      </c>
      <c r="O54" s="232"/>
      <c r="P54" s="213"/>
      <c r="Q54" s="213"/>
      <c r="R54" s="213"/>
    </row>
    <row r="55" spans="1:18" ht="18" customHeight="1">
      <c r="A55" s="214"/>
      <c r="B55" s="214"/>
      <c r="C55" s="221"/>
      <c r="D55" s="334"/>
      <c r="E55" s="219"/>
      <c r="F55" s="214"/>
      <c r="G55" s="221"/>
      <c r="H55" s="219"/>
      <c r="I55" s="219"/>
      <c r="J55" s="221" t="s">
        <v>28</v>
      </c>
      <c r="K55" s="214" t="s">
        <v>8</v>
      </c>
      <c r="L55" s="66"/>
      <c r="M55" s="214">
        <v>2.7</v>
      </c>
      <c r="N55" s="214">
        <v>0.79700000000000004</v>
      </c>
      <c r="O55" s="233"/>
      <c r="P55" s="221"/>
      <c r="Q55" s="221"/>
      <c r="R55" s="221"/>
    </row>
    <row r="56" spans="1:18" ht="25.5" customHeight="1">
      <c r="A56" s="71">
        <v>39</v>
      </c>
      <c r="B56" s="234" t="s">
        <v>66</v>
      </c>
      <c r="C56" s="235" t="s">
        <v>180</v>
      </c>
      <c r="D56" s="336" t="s">
        <v>4</v>
      </c>
      <c r="E56" s="302">
        <v>1.0500000000000001E-2</v>
      </c>
      <c r="F56" s="185">
        <v>8.9429999999999996</v>
      </c>
      <c r="G56" s="185">
        <v>196.75700000000001</v>
      </c>
      <c r="H56" s="181">
        <f>F56*1.86496</f>
        <v>16.678337279999997</v>
      </c>
      <c r="I56" s="181">
        <f>G56*2.40051</f>
        <v>472.31714607000004</v>
      </c>
      <c r="J56" s="236"/>
      <c r="K56" s="236"/>
      <c r="L56" s="236"/>
      <c r="M56" s="236"/>
      <c r="N56" s="236"/>
      <c r="O56" s="72"/>
      <c r="P56" s="237">
        <f>O56+H56+I56</f>
        <v>488.99548335000003</v>
      </c>
      <c r="Q56" s="184">
        <f>O56*E56</f>
        <v>0</v>
      </c>
      <c r="R56" s="184">
        <f>P56*E56</f>
        <v>5.1344525751750005</v>
      </c>
    </row>
    <row r="57" spans="1:18" ht="11.25" customHeight="1">
      <c r="A57" s="81"/>
      <c r="B57" s="214" t="s">
        <v>181</v>
      </c>
      <c r="C57" s="238"/>
      <c r="D57" s="313"/>
      <c r="E57" s="239"/>
      <c r="F57" s="214"/>
      <c r="G57" s="214"/>
      <c r="H57" s="195"/>
      <c r="I57" s="195"/>
      <c r="J57" s="240"/>
      <c r="K57" s="240"/>
      <c r="L57" s="240"/>
      <c r="M57" s="240"/>
      <c r="N57" s="240"/>
      <c r="O57" s="83"/>
      <c r="P57" s="241"/>
      <c r="Q57" s="242"/>
      <c r="R57" s="242"/>
    </row>
    <row r="58" spans="1:18" ht="15" customHeight="1">
      <c r="A58" s="71">
        <v>40</v>
      </c>
      <c r="B58" s="185" t="s">
        <v>182</v>
      </c>
      <c r="C58" s="231" t="s">
        <v>183</v>
      </c>
      <c r="D58" s="336" t="s">
        <v>4</v>
      </c>
      <c r="E58" s="301">
        <v>6.1199999999999997E-2</v>
      </c>
      <c r="F58" s="185">
        <v>8.1300000000000008</v>
      </c>
      <c r="G58" s="185">
        <v>172.87</v>
      </c>
      <c r="H58" s="181">
        <f>F58*1.86496</f>
        <v>15.162124800000001</v>
      </c>
      <c r="I58" s="181">
        <f>G58*2.40051</f>
        <v>414.97616370000003</v>
      </c>
      <c r="J58" s="236"/>
      <c r="K58" s="236"/>
      <c r="L58" s="236"/>
      <c r="M58" s="236"/>
      <c r="N58" s="236"/>
      <c r="O58" s="243"/>
      <c r="P58" s="237">
        <f>O58+H58+I58</f>
        <v>430.13828850000004</v>
      </c>
      <c r="Q58" s="184">
        <f>O58*E58</f>
        <v>0</v>
      </c>
      <c r="R58" s="184">
        <f>P58*E58</f>
        <v>26.324463256200001</v>
      </c>
    </row>
    <row r="59" spans="1:18" ht="17.25" customHeight="1">
      <c r="A59" s="65"/>
      <c r="B59" s="191"/>
      <c r="C59" s="213" t="s">
        <v>184</v>
      </c>
      <c r="D59" s="313"/>
      <c r="E59" s="244"/>
      <c r="F59" s="191"/>
      <c r="G59" s="191"/>
      <c r="H59" s="195"/>
      <c r="I59" s="195"/>
      <c r="J59" s="245"/>
      <c r="K59" s="245"/>
      <c r="L59" s="245"/>
      <c r="M59" s="245"/>
      <c r="N59" s="245"/>
      <c r="O59" s="246"/>
      <c r="P59" s="247"/>
      <c r="Q59" s="200"/>
      <c r="R59" s="200"/>
    </row>
    <row r="60" spans="1:18" ht="24.75" customHeight="1">
      <c r="A60" s="185">
        <v>41</v>
      </c>
      <c r="B60" s="206" t="s">
        <v>185</v>
      </c>
      <c r="C60" s="303" t="s">
        <v>186</v>
      </c>
      <c r="D60" s="332" t="s">
        <v>113</v>
      </c>
      <c r="E60" s="207">
        <v>2.25</v>
      </c>
      <c r="F60" s="207">
        <v>2.88</v>
      </c>
      <c r="G60" s="95">
        <v>5.92</v>
      </c>
      <c r="H60" s="181">
        <f>F60*1.86496</f>
        <v>5.3710847999999993</v>
      </c>
      <c r="I60" s="181">
        <f>G60*2.40051</f>
        <v>14.211019200000001</v>
      </c>
      <c r="J60" s="231" t="s">
        <v>187</v>
      </c>
      <c r="K60" s="185" t="s">
        <v>10</v>
      </c>
      <c r="L60" s="72"/>
      <c r="M60" s="304">
        <v>105</v>
      </c>
      <c r="N60" s="207">
        <v>0.2</v>
      </c>
      <c r="O60" s="148">
        <f>M60*N60*1.1672</f>
        <v>24.511199999999999</v>
      </c>
      <c r="P60" s="248">
        <f>O60+H60+I60</f>
        <v>44.093303999999996</v>
      </c>
      <c r="Q60" s="184">
        <f>O60*E60</f>
        <v>55.150199999999998</v>
      </c>
      <c r="R60" s="184">
        <f>P60*E60</f>
        <v>99.20993399999999</v>
      </c>
    </row>
    <row r="61" spans="1:18" ht="27.75" customHeight="1">
      <c r="A61" s="87">
        <v>42</v>
      </c>
      <c r="B61" s="90" t="s">
        <v>188</v>
      </c>
      <c r="C61" s="305" t="s">
        <v>189</v>
      </c>
      <c r="D61" s="337" t="s">
        <v>2</v>
      </c>
      <c r="E61" s="306">
        <v>10</v>
      </c>
      <c r="F61" s="90">
        <v>3.68</v>
      </c>
      <c r="G61" s="90"/>
      <c r="H61" s="181">
        <f>F61*1.86496</f>
        <v>6.8630528000000002</v>
      </c>
      <c r="I61" s="95"/>
      <c r="J61" s="89"/>
      <c r="K61" s="89"/>
      <c r="L61" s="89"/>
      <c r="M61" s="89"/>
      <c r="N61" s="89"/>
      <c r="O61" s="156"/>
      <c r="P61" s="205">
        <f>O61+H61+I61</f>
        <v>6.8630528000000002</v>
      </c>
      <c r="Q61" s="148">
        <f>O61*E61</f>
        <v>0</v>
      </c>
      <c r="R61" s="148">
        <f>P61*E61</f>
        <v>68.630527999999998</v>
      </c>
    </row>
    <row r="62" spans="1:18" ht="23.25" customHeight="1">
      <c r="A62" s="24">
        <v>43</v>
      </c>
      <c r="B62" s="29" t="s">
        <v>33</v>
      </c>
      <c r="C62" s="272" t="s">
        <v>190</v>
      </c>
      <c r="D62" s="35" t="s">
        <v>4</v>
      </c>
      <c r="E62" s="307">
        <v>1.5800000000000002E-2</v>
      </c>
      <c r="F62" s="29">
        <v>17.5</v>
      </c>
      <c r="G62" s="29">
        <v>375.02</v>
      </c>
      <c r="H62" s="181">
        <f>F62*1.86496</f>
        <v>32.636800000000001</v>
      </c>
      <c r="I62" s="181">
        <f>G62*2.40051</f>
        <v>900.23926019999999</v>
      </c>
      <c r="J62" s="38"/>
      <c r="K62" s="29"/>
      <c r="L62" s="29"/>
      <c r="M62" s="31"/>
      <c r="N62" s="176"/>
      <c r="O62" s="14"/>
      <c r="P62" s="184">
        <f>O62+H62+I62</f>
        <v>932.87606019999998</v>
      </c>
      <c r="Q62" s="184"/>
      <c r="R62" s="184">
        <f>P62*E62</f>
        <v>14.739441751160001</v>
      </c>
    </row>
    <row r="63" spans="1:18" ht="17.25" customHeight="1">
      <c r="A63" s="90">
        <v>44</v>
      </c>
      <c r="B63" s="249" t="s">
        <v>191</v>
      </c>
      <c r="C63" s="203" t="s">
        <v>205</v>
      </c>
      <c r="D63" s="326" t="s">
        <v>7</v>
      </c>
      <c r="E63" s="252">
        <v>16</v>
      </c>
      <c r="F63" s="90"/>
      <c r="G63" s="90">
        <v>0.39</v>
      </c>
      <c r="H63" s="95"/>
      <c r="I63" s="181">
        <f>G63*2.40051</f>
        <v>0.93619890000000006</v>
      </c>
      <c r="J63" s="250"/>
      <c r="K63" s="345"/>
      <c r="L63" s="250"/>
      <c r="M63" s="250"/>
      <c r="N63" s="250"/>
      <c r="O63" s="148"/>
      <c r="P63" s="147">
        <f>O63+H63+I63</f>
        <v>0.93619890000000006</v>
      </c>
      <c r="Q63" s="148">
        <f>O63*E63</f>
        <v>0</v>
      </c>
      <c r="R63" s="148">
        <f>P63*E63</f>
        <v>14.979182400000001</v>
      </c>
    </row>
    <row r="64" spans="1:18" ht="17.25" customHeight="1">
      <c r="A64" s="87">
        <v>45</v>
      </c>
      <c r="B64" s="90" t="s">
        <v>67</v>
      </c>
      <c r="C64" s="251" t="s">
        <v>68</v>
      </c>
      <c r="D64" s="326" t="s">
        <v>4</v>
      </c>
      <c r="E64" s="90">
        <v>8.1699999999999995E-2</v>
      </c>
      <c r="F64" s="90"/>
      <c r="G64" s="252">
        <v>25</v>
      </c>
      <c r="H64" s="253"/>
      <c r="I64" s="308">
        <f>G64*2.40051</f>
        <v>60.012750000000004</v>
      </c>
      <c r="J64" s="89"/>
      <c r="K64" s="89"/>
      <c r="L64" s="89"/>
      <c r="M64" s="89"/>
      <c r="N64" s="89"/>
      <c r="O64" s="156"/>
      <c r="P64" s="254">
        <f>O64+H64+I64</f>
        <v>60.012750000000004</v>
      </c>
      <c r="Q64" s="148">
        <f>O64*E64</f>
        <v>0</v>
      </c>
      <c r="R64" s="148">
        <f>P64*E64</f>
        <v>4.9030416749999999</v>
      </c>
    </row>
    <row r="65" spans="1:18" ht="11.25" customHeight="1">
      <c r="A65" s="255"/>
      <c r="B65" s="256"/>
      <c r="C65" s="16" t="s">
        <v>13</v>
      </c>
      <c r="D65" s="309"/>
      <c r="E65" s="257"/>
      <c r="F65" s="257"/>
      <c r="G65" s="257"/>
      <c r="H65" s="258"/>
      <c r="I65" s="258"/>
      <c r="J65" s="257"/>
      <c r="K65" s="40"/>
      <c r="L65" s="40"/>
      <c r="M65" s="40"/>
      <c r="N65" s="259"/>
      <c r="O65" s="259"/>
      <c r="P65" s="13"/>
      <c r="Q65" s="13"/>
      <c r="R65" s="22">
        <f>SUM(R10:R64)</f>
        <v>3714.9826155051228</v>
      </c>
    </row>
    <row r="66" spans="1:18" ht="11.25" customHeight="1">
      <c r="A66" s="255"/>
      <c r="B66" s="256"/>
      <c r="C66" s="16" t="s">
        <v>193</v>
      </c>
      <c r="D66" s="309"/>
      <c r="E66" s="257"/>
      <c r="F66" s="257"/>
      <c r="G66" s="257"/>
      <c r="H66" s="258"/>
      <c r="I66" s="258"/>
      <c r="J66" s="257"/>
      <c r="K66" s="40"/>
      <c r="L66" s="40"/>
      <c r="M66" s="40"/>
      <c r="N66" s="259"/>
      <c r="O66" s="259"/>
      <c r="P66" s="13"/>
      <c r="Q66" s="13"/>
      <c r="R66" s="23">
        <f>M11*N11+M12*N12+M13*N13+M15*N15+M16*N16+M17*N17</f>
        <v>24.067</v>
      </c>
    </row>
    <row r="67" spans="1:18" ht="11.25" customHeight="1">
      <c r="A67" s="255"/>
      <c r="B67" s="256"/>
      <c r="C67" s="16" t="s">
        <v>192</v>
      </c>
      <c r="D67" s="309"/>
      <c r="E67" s="257"/>
      <c r="F67" s="257"/>
      <c r="G67" s="257"/>
      <c r="H67" s="258"/>
      <c r="I67" s="258"/>
      <c r="J67" s="257"/>
      <c r="K67" s="40"/>
      <c r="L67" s="40"/>
      <c r="M67" s="40"/>
      <c r="N67" s="259"/>
      <c r="O67" s="259"/>
      <c r="P67" s="13"/>
      <c r="Q67" s="13"/>
      <c r="R67" s="22">
        <f>R65-R66</f>
        <v>3690.9156155051228</v>
      </c>
    </row>
    <row r="68" spans="1:18" ht="11.25" customHeight="1">
      <c r="A68" s="255"/>
      <c r="B68" s="256"/>
      <c r="C68" s="7" t="s">
        <v>14</v>
      </c>
      <c r="D68" s="309"/>
      <c r="E68" s="257"/>
      <c r="F68" s="257"/>
      <c r="G68" s="257"/>
      <c r="H68" s="40"/>
      <c r="I68" s="258"/>
      <c r="J68" s="260"/>
      <c r="K68" s="257"/>
      <c r="L68" s="40"/>
      <c r="M68" s="40"/>
      <c r="N68" s="40"/>
      <c r="O68" s="259"/>
      <c r="P68" s="259"/>
      <c r="Q68" s="259"/>
      <c r="R68" s="51">
        <f>R67*13.3%</f>
        <v>490.89177686218136</v>
      </c>
    </row>
    <row r="69" spans="1:18" ht="11.25" customHeight="1">
      <c r="A69" s="255"/>
      <c r="B69" s="256"/>
      <c r="C69" s="7" t="s">
        <v>13</v>
      </c>
      <c r="D69" s="309"/>
      <c r="E69" s="257"/>
      <c r="F69" s="257"/>
      <c r="G69" s="257"/>
      <c r="H69" s="40"/>
      <c r="I69" s="258"/>
      <c r="J69" s="260"/>
      <c r="K69" s="257"/>
      <c r="L69" s="40"/>
      <c r="M69" s="40"/>
      <c r="N69" s="40"/>
      <c r="O69" s="259"/>
      <c r="P69" s="259"/>
      <c r="Q69" s="259"/>
      <c r="R69" s="22">
        <f>R67+R68</f>
        <v>4181.8073923673037</v>
      </c>
    </row>
    <row r="70" spans="1:18" ht="11.25" customHeight="1">
      <c r="A70" s="255"/>
      <c r="B70" s="256"/>
      <c r="C70" s="7" t="s">
        <v>15</v>
      </c>
      <c r="D70" s="309"/>
      <c r="E70" s="257"/>
      <c r="F70" s="257"/>
      <c r="G70" s="257"/>
      <c r="H70" s="40"/>
      <c r="I70" s="258"/>
      <c r="J70" s="260"/>
      <c r="K70" s="257"/>
      <c r="L70" s="40"/>
      <c r="M70" s="40"/>
      <c r="N70" s="40"/>
      <c r="O70" s="259"/>
      <c r="P70" s="259"/>
      <c r="Q70" s="259"/>
      <c r="R70" s="51">
        <f>R69*11%</f>
        <v>459.99881316040342</v>
      </c>
    </row>
    <row r="71" spans="1:18" ht="11.25" customHeight="1">
      <c r="A71" s="255"/>
      <c r="B71" s="256"/>
      <c r="C71" s="7" t="s">
        <v>13</v>
      </c>
      <c r="D71" s="338"/>
      <c r="E71" s="257"/>
      <c r="F71" s="261"/>
      <c r="G71" s="257"/>
      <c r="H71" s="40"/>
      <c r="I71" s="262"/>
      <c r="J71" s="260"/>
      <c r="K71" s="257"/>
      <c r="L71" s="40"/>
      <c r="M71" s="40"/>
      <c r="N71" s="40"/>
      <c r="O71" s="259"/>
      <c r="P71" s="259"/>
      <c r="Q71" s="259"/>
      <c r="R71" s="40">
        <f>+R69+R70</f>
        <v>4641.8062055277069</v>
      </c>
    </row>
    <row r="72" spans="1:18" ht="11.25" customHeight="1">
      <c r="A72" s="255"/>
      <c r="B72" s="256"/>
      <c r="C72" s="16" t="s">
        <v>194</v>
      </c>
      <c r="D72" s="338"/>
      <c r="E72" s="257"/>
      <c r="F72" s="261"/>
      <c r="G72" s="257"/>
      <c r="H72" s="40"/>
      <c r="I72" s="262"/>
      <c r="J72" s="260"/>
      <c r="K72" s="257"/>
      <c r="L72" s="40"/>
      <c r="M72" s="40"/>
      <c r="N72" s="40"/>
      <c r="O72" s="259"/>
      <c r="P72" s="259"/>
      <c r="Q72" s="259"/>
      <c r="R72" s="40">
        <f>+R66</f>
        <v>24.067</v>
      </c>
    </row>
    <row r="73" spans="1:18" ht="11.25" customHeight="1">
      <c r="A73" s="255"/>
      <c r="B73" s="256"/>
      <c r="C73" s="7" t="s">
        <v>13</v>
      </c>
      <c r="D73" s="338"/>
      <c r="E73" s="257"/>
      <c r="F73" s="261"/>
      <c r="G73" s="257"/>
      <c r="H73" s="40"/>
      <c r="I73" s="262"/>
      <c r="J73" s="260"/>
      <c r="K73" s="257"/>
      <c r="L73" s="40"/>
      <c r="M73" s="40"/>
      <c r="N73" s="40"/>
      <c r="O73" s="259"/>
      <c r="P73" s="259"/>
      <c r="Q73" s="259"/>
      <c r="R73" s="40">
        <f>+R71+R72</f>
        <v>4665.8732055277069</v>
      </c>
    </row>
    <row r="74" spans="1:18" ht="11.25" customHeight="1"/>
    <row r="75" spans="1:18" ht="11.25" customHeight="1"/>
    <row r="76" spans="1:18" ht="11.25" customHeight="1"/>
    <row r="77" spans="1:18" ht="11.25" customHeight="1"/>
    <row r="78" spans="1:18" s="1" customFormat="1" ht="18.75" customHeight="1">
      <c r="A78" s="41"/>
      <c r="B78" s="310" t="s">
        <v>203</v>
      </c>
      <c r="C78" s="408" t="s">
        <v>22</v>
      </c>
      <c r="D78" s="413"/>
      <c r="E78" s="413"/>
      <c r="F78" s="413"/>
      <c r="G78" s="413"/>
      <c r="H78" s="413"/>
      <c r="I78" s="413"/>
      <c r="J78" s="413"/>
    </row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  <row r="153" ht="11.25" customHeight="1"/>
    <row r="154" ht="11.25" customHeight="1"/>
    <row r="155" ht="11.25" customHeight="1"/>
    <row r="156" ht="11.25" customHeight="1"/>
    <row r="157" ht="11.25" customHeight="1"/>
    <row r="158" ht="11.25" customHeight="1"/>
    <row r="159" ht="11.25" customHeight="1"/>
    <row r="160" ht="11.25" customHeight="1"/>
    <row r="161" ht="11.25" customHeight="1"/>
    <row r="162" ht="11.25" customHeight="1"/>
    <row r="163" ht="11.25" customHeight="1"/>
    <row r="164" ht="11.25" customHeight="1"/>
    <row r="165" ht="11.25" customHeight="1"/>
    <row r="166" ht="11.25" customHeight="1"/>
  </sheetData>
  <mergeCells count="7">
    <mergeCell ref="A1:Q1"/>
    <mergeCell ref="C78:J78"/>
    <mergeCell ref="A2:Q2"/>
    <mergeCell ref="F3:O3"/>
    <mergeCell ref="F4:G4"/>
    <mergeCell ref="H4:I4"/>
    <mergeCell ref="J4:O4"/>
  </mergeCells>
  <phoneticPr fontId="6" type="noConversion"/>
  <pageMargins left="0" right="0" top="0.19685039370078741" bottom="0.19685039370078741" header="0.39370078740157483" footer="0.23622047244094491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cavalatert</vt:lpstr>
      <vt:lpstr>El. II - 1</vt:lpstr>
    </vt:vector>
  </TitlesOfParts>
  <Company>Kve Nakhagits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ффффф</dc:creator>
  <cp:lastModifiedBy>GSG</cp:lastModifiedBy>
  <cp:lastPrinted>2025-07-10T10:10:33Z</cp:lastPrinted>
  <dcterms:created xsi:type="dcterms:W3CDTF">2008-11-24T05:53:38Z</dcterms:created>
  <dcterms:modified xsi:type="dcterms:W3CDTF">2025-07-21T10:07:15Z</dcterms:modified>
</cp:coreProperties>
</file>